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filterPrivacy="1" defaultThemeVersion="124226"/>
  <bookViews>
    <workbookView xWindow="120" yWindow="108" windowWidth="19872" windowHeight="9252" tabRatio="601" activeTab="2"/>
  </bookViews>
  <sheets>
    <sheet name="Объем и источники " sheetId="7" r:id="rId1"/>
    <sheet name="пп 1  (2) " sheetId="11" r:id="rId2"/>
    <sheet name="пп 5 (2)" sheetId="16" r:id="rId3"/>
  </sheets>
  <definedNames>
    <definedName name="_xlnm.Print_Titles" localSheetId="0">'Объем и источники '!$20:$20</definedName>
    <definedName name="_xlnm.Print_Titles" localSheetId="1">'пп 1  (2) '!$12:$12</definedName>
    <definedName name="_xlnm.Print_Titles" localSheetId="2">'пп 5 (2)'!$12:$12</definedName>
    <definedName name="_xlnm.Print_Area" localSheetId="0">'Объем и источники '!$A$1:$O$124</definedName>
  </definedNames>
  <calcPr calcId="125725"/>
</workbook>
</file>

<file path=xl/calcChain.xml><?xml version="1.0" encoding="utf-8"?>
<calcChain xmlns="http://schemas.openxmlformats.org/spreadsheetml/2006/main">
  <c r="H63" i="7"/>
  <c r="I53"/>
  <c r="F19" i="16" l="1"/>
  <c r="F18" s="1"/>
  <c r="G19"/>
  <c r="G18" s="1"/>
  <c r="H19"/>
  <c r="H18" s="1"/>
  <c r="I19"/>
  <c r="I18" s="1"/>
  <c r="J19"/>
  <c r="J18" s="1"/>
  <c r="K19"/>
  <c r="K18" s="1"/>
  <c r="F22"/>
  <c r="G22"/>
  <c r="H22"/>
  <c r="I22"/>
  <c r="J22"/>
  <c r="K22"/>
  <c r="E23"/>
  <c r="F29"/>
  <c r="F28" s="1"/>
  <c r="G29"/>
  <c r="G28" s="1"/>
  <c r="H29"/>
  <c r="H28" s="1"/>
  <c r="I29"/>
  <c r="I28" s="1"/>
  <c r="J29"/>
  <c r="J28" s="1"/>
  <c r="K29"/>
  <c r="K28" s="1"/>
  <c r="F31"/>
  <c r="G31"/>
  <c r="H31"/>
  <c r="I31"/>
  <c r="J31"/>
  <c r="K31"/>
  <c r="E33"/>
  <c r="E42"/>
  <c r="F43"/>
  <c r="G43"/>
  <c r="H43"/>
  <c r="I43"/>
  <c r="J43"/>
  <c r="K43"/>
  <c r="E44"/>
  <c r="F46"/>
  <c r="G46"/>
  <c r="H46"/>
  <c r="I46"/>
  <c r="J46"/>
  <c r="K46"/>
  <c r="E47"/>
  <c r="F53"/>
  <c r="E53" s="1"/>
  <c r="E54"/>
  <c r="F55"/>
  <c r="E55" s="1"/>
  <c r="E56"/>
  <c r="F57"/>
  <c r="E57" s="1"/>
  <c r="E58"/>
  <c r="F59"/>
  <c r="E59" s="1"/>
  <c r="E60"/>
  <c r="F61"/>
  <c r="E61" s="1"/>
  <c r="E62"/>
  <c r="F68"/>
  <c r="G68"/>
  <c r="H68"/>
  <c r="I68"/>
  <c r="J68"/>
  <c r="K68"/>
  <c r="K70"/>
  <c r="E71"/>
  <c r="E70" s="1"/>
  <c r="K73"/>
  <c r="E74"/>
  <c r="E73" s="1"/>
  <c r="F75"/>
  <c r="I75"/>
  <c r="J75"/>
  <c r="K75"/>
  <c r="E76"/>
  <c r="E75" s="1"/>
  <c r="F79"/>
  <c r="G79"/>
  <c r="H79"/>
  <c r="I79"/>
  <c r="J79"/>
  <c r="K79"/>
  <c r="E80"/>
  <c r="E79" s="1"/>
  <c r="E81"/>
  <c r="F82"/>
  <c r="G82"/>
  <c r="H82"/>
  <c r="I82"/>
  <c r="J82"/>
  <c r="K82"/>
  <c r="E83"/>
  <c r="F87"/>
  <c r="F86" s="1"/>
  <c r="G87"/>
  <c r="G86" s="1"/>
  <c r="H87"/>
  <c r="H86" s="1"/>
  <c r="I87"/>
  <c r="I86" s="1"/>
  <c r="J87"/>
  <c r="J86" s="1"/>
  <c r="K87"/>
  <c r="K86" s="1"/>
  <c r="G88"/>
  <c r="H88"/>
  <c r="E89"/>
  <c r="F90"/>
  <c r="E91"/>
  <c r="E90" s="1"/>
  <c r="H94"/>
  <c r="I94"/>
  <c r="E95"/>
  <c r="E97"/>
  <c r="F97"/>
  <c r="G97"/>
  <c r="H97"/>
  <c r="I97"/>
  <c r="J97"/>
  <c r="K97"/>
  <c r="E99"/>
  <c r="I99"/>
  <c r="E100"/>
  <c r="K102"/>
  <c r="E102" s="1"/>
  <c r="E103"/>
  <c r="F105"/>
  <c r="G105"/>
  <c r="H105"/>
  <c r="I105"/>
  <c r="J105"/>
  <c r="K105"/>
  <c r="E106"/>
  <c r="J108"/>
  <c r="K108"/>
  <c r="E109"/>
  <c r="I111"/>
  <c r="K111"/>
  <c r="E112"/>
  <c r="E114"/>
  <c r="K114"/>
  <c r="E115"/>
  <c r="K117"/>
  <c r="E117" s="1"/>
  <c r="E118"/>
  <c r="K120"/>
  <c r="E120" s="1"/>
  <c r="E121"/>
  <c r="F124"/>
  <c r="F123" s="1"/>
  <c r="G124"/>
  <c r="G123" s="1"/>
  <c r="H124"/>
  <c r="H123" s="1"/>
  <c r="I124"/>
  <c r="I123" s="1"/>
  <c r="J124"/>
  <c r="J123" s="1"/>
  <c r="K124"/>
  <c r="K123" s="1"/>
  <c r="E126"/>
  <c r="K126"/>
  <c r="E127"/>
  <c r="K129"/>
  <c r="E129" s="1"/>
  <c r="E130"/>
  <c r="F132"/>
  <c r="K132"/>
  <c r="E132" s="1"/>
  <c r="E133"/>
  <c r="F136"/>
  <c r="F135" s="1"/>
  <c r="G136"/>
  <c r="G135" s="1"/>
  <c r="H136"/>
  <c r="H135" s="1"/>
  <c r="I136"/>
  <c r="I135" s="1"/>
  <c r="J136"/>
  <c r="J135" s="1"/>
  <c r="K136"/>
  <c r="K135" s="1"/>
  <c r="I138"/>
  <c r="K138"/>
  <c r="E138" s="1"/>
  <c r="E139"/>
  <c r="I141"/>
  <c r="J141"/>
  <c r="K141"/>
  <c r="E142"/>
  <c r="F145"/>
  <c r="F144" s="1"/>
  <c r="J145"/>
  <c r="J144" s="1"/>
  <c r="K145"/>
  <c r="K144" s="1"/>
  <c r="H146"/>
  <c r="G145" s="1"/>
  <c r="G144" s="1"/>
  <c r="I146"/>
  <c r="I145" s="1"/>
  <c r="E147"/>
  <c r="E146" s="1"/>
  <c r="F151"/>
  <c r="F150" s="1"/>
  <c r="G151"/>
  <c r="G150" s="1"/>
  <c r="H151"/>
  <c r="H150" s="1"/>
  <c r="I151"/>
  <c r="I150" s="1"/>
  <c r="J151"/>
  <c r="J150" s="1"/>
  <c r="K151"/>
  <c r="K150" s="1"/>
  <c r="F152"/>
  <c r="G152"/>
  <c r="H152"/>
  <c r="I152"/>
  <c r="J152"/>
  <c r="K152"/>
  <c r="E153"/>
  <c r="E152" s="1"/>
  <c r="I159"/>
  <c r="E159" s="1"/>
  <c r="E94" l="1"/>
  <c r="E111"/>
  <c r="E141"/>
  <c r="E105"/>
  <c r="E82"/>
  <c r="H67"/>
  <c r="I67"/>
  <c r="K64"/>
  <c r="I64"/>
  <c r="I63" s="1"/>
  <c r="G64"/>
  <c r="E43"/>
  <c r="E22"/>
  <c r="H145"/>
  <c r="H144" s="1"/>
  <c r="E108"/>
  <c r="E88"/>
  <c r="G67"/>
  <c r="J67"/>
  <c r="F67"/>
  <c r="K67"/>
  <c r="J64"/>
  <c r="H64"/>
  <c r="E68"/>
  <c r="E46"/>
  <c r="E31"/>
  <c r="I144"/>
  <c r="E144" s="1"/>
  <c r="I155"/>
  <c r="I154" s="1"/>
  <c r="K63"/>
  <c r="K155"/>
  <c r="K154" s="1"/>
  <c r="G63"/>
  <c r="G155"/>
  <c r="G154" s="1"/>
  <c r="E150"/>
  <c r="E18"/>
  <c r="J63"/>
  <c r="J155"/>
  <c r="J154" s="1"/>
  <c r="H63"/>
  <c r="H155"/>
  <c r="H154" s="1"/>
  <c r="E135"/>
  <c r="E123"/>
  <c r="E86"/>
  <c r="E67"/>
  <c r="E28"/>
  <c r="E151"/>
  <c r="E145"/>
  <c r="E87"/>
  <c r="F64"/>
  <c r="E136"/>
  <c r="E124"/>
  <c r="E29"/>
  <c r="E19"/>
  <c r="F63" l="1"/>
  <c r="E63" s="1"/>
  <c r="E64"/>
  <c r="F155"/>
  <c r="F154" l="1"/>
  <c r="E154" s="1"/>
  <c r="E155"/>
  <c r="C81" i="7" l="1"/>
  <c r="C80"/>
  <c r="C79"/>
  <c r="C78"/>
  <c r="C77"/>
  <c r="C76"/>
  <c r="C75"/>
  <c r="C74"/>
  <c r="C73"/>
  <c r="C72"/>
  <c r="N113" l="1"/>
  <c r="N112" s="1"/>
  <c r="M113"/>
  <c r="L113"/>
  <c r="M112"/>
  <c r="L112"/>
  <c r="K113"/>
  <c r="K112" s="1"/>
  <c r="J113"/>
  <c r="J112" s="1"/>
  <c r="I112"/>
  <c r="C134"/>
  <c r="C133"/>
  <c r="C132"/>
  <c r="C131"/>
  <c r="C130"/>
  <c r="C129"/>
  <c r="C128"/>
  <c r="C127"/>
  <c r="C126"/>
  <c r="C125"/>
  <c r="J33" l="1"/>
  <c r="J32" s="1"/>
  <c r="I33"/>
  <c r="I59"/>
  <c r="I58" s="1"/>
  <c r="I63"/>
  <c r="I43"/>
  <c r="I105" s="1"/>
  <c r="I46"/>
  <c r="I42"/>
  <c r="I37" s="1"/>
  <c r="C27"/>
  <c r="I34"/>
  <c r="I35"/>
  <c r="I32"/>
  <c r="D33"/>
  <c r="D32"/>
  <c r="E33"/>
  <c r="E32" s="1"/>
  <c r="F33"/>
  <c r="F32" s="1"/>
  <c r="K33"/>
  <c r="K32" s="1"/>
  <c r="L33"/>
  <c r="L32" s="1"/>
  <c r="M33"/>
  <c r="M32" s="1"/>
  <c r="N33"/>
  <c r="N32" s="1"/>
  <c r="E49" i="11"/>
  <c r="I99" i="7"/>
  <c r="I101"/>
  <c r="I106"/>
  <c r="H44"/>
  <c r="C44" s="1"/>
  <c r="H45"/>
  <c r="C45" s="1"/>
  <c r="F29" i="11"/>
  <c r="G29"/>
  <c r="H29"/>
  <c r="I29"/>
  <c r="J29"/>
  <c r="K29"/>
  <c r="E29"/>
  <c r="E38"/>
  <c r="E37"/>
  <c r="J63" i="7"/>
  <c r="K63"/>
  <c r="L63"/>
  <c r="M63"/>
  <c r="N63"/>
  <c r="J28"/>
  <c r="G19" i="11"/>
  <c r="G40"/>
  <c r="G44"/>
  <c r="G52" s="1"/>
  <c r="F20"/>
  <c r="F22"/>
  <c r="F19" s="1"/>
  <c r="F40"/>
  <c r="F44"/>
  <c r="F53"/>
  <c r="F54"/>
  <c r="H19"/>
  <c r="H40"/>
  <c r="H44"/>
  <c r="I19"/>
  <c r="I40"/>
  <c r="I44"/>
  <c r="I52"/>
  <c r="I51" s="1"/>
  <c r="J19"/>
  <c r="J40"/>
  <c r="J44"/>
  <c r="J52"/>
  <c r="J51" s="1"/>
  <c r="K19"/>
  <c r="K40"/>
  <c r="K44"/>
  <c r="I100" i="7"/>
  <c r="I102"/>
  <c r="I120"/>
  <c r="I122"/>
  <c r="F34" i="11"/>
  <c r="I111" i="7"/>
  <c r="G106"/>
  <c r="G107"/>
  <c r="C107" s="1"/>
  <c r="F41" i="11"/>
  <c r="I110" i="7"/>
  <c r="G52"/>
  <c r="H52"/>
  <c r="I22"/>
  <c r="C117"/>
  <c r="C121"/>
  <c r="C123"/>
  <c r="C124"/>
  <c r="C108"/>
  <c r="C103"/>
  <c r="J120"/>
  <c r="K120"/>
  <c r="L120"/>
  <c r="M120"/>
  <c r="N120"/>
  <c r="C122"/>
  <c r="C120"/>
  <c r="J99"/>
  <c r="K99"/>
  <c r="L99"/>
  <c r="M99"/>
  <c r="N99"/>
  <c r="J101"/>
  <c r="K101"/>
  <c r="L101"/>
  <c r="M101"/>
  <c r="N101"/>
  <c r="H100"/>
  <c r="G100"/>
  <c r="J100"/>
  <c r="K100"/>
  <c r="L100"/>
  <c r="M100"/>
  <c r="N100"/>
  <c r="J35"/>
  <c r="C35" s="1"/>
  <c r="J34"/>
  <c r="C34"/>
  <c r="C31"/>
  <c r="C30"/>
  <c r="C29"/>
  <c r="C28"/>
  <c r="F46" i="11"/>
  <c r="F47"/>
  <c r="F43" s="1"/>
  <c r="G47"/>
  <c r="G43" s="1"/>
  <c r="H47"/>
  <c r="H43" s="1"/>
  <c r="I47"/>
  <c r="I43" s="1"/>
  <c r="J47"/>
  <c r="J43" s="1"/>
  <c r="K47"/>
  <c r="G54"/>
  <c r="H54"/>
  <c r="I54"/>
  <c r="J54"/>
  <c r="K54"/>
  <c r="G53"/>
  <c r="H53"/>
  <c r="I53"/>
  <c r="J53"/>
  <c r="K53"/>
  <c r="G46"/>
  <c r="G45"/>
  <c r="F45"/>
  <c r="E50"/>
  <c r="E46" s="1"/>
  <c r="E45"/>
  <c r="E48"/>
  <c r="E47" s="1"/>
  <c r="K46"/>
  <c r="J46"/>
  <c r="I46"/>
  <c r="H46"/>
  <c r="K45"/>
  <c r="J45"/>
  <c r="I45"/>
  <c r="H45"/>
  <c r="K43"/>
  <c r="C41" i="7"/>
  <c r="G43"/>
  <c r="J43"/>
  <c r="J105" s="1"/>
  <c r="K43"/>
  <c r="K105" s="1"/>
  <c r="L43"/>
  <c r="L105" s="1"/>
  <c r="M43"/>
  <c r="N43"/>
  <c r="N46"/>
  <c r="H46"/>
  <c r="I109"/>
  <c r="H109"/>
  <c r="J46"/>
  <c r="J109"/>
  <c r="K46"/>
  <c r="K109"/>
  <c r="L46"/>
  <c r="L109"/>
  <c r="M46"/>
  <c r="M109"/>
  <c r="L102"/>
  <c r="G48"/>
  <c r="C48" s="1"/>
  <c r="J59"/>
  <c r="K59"/>
  <c r="L59"/>
  <c r="M59"/>
  <c r="N59"/>
  <c r="C89"/>
  <c r="C90"/>
  <c r="C91"/>
  <c r="C92"/>
  <c r="G94"/>
  <c r="C94" s="1"/>
  <c r="G95"/>
  <c r="G96"/>
  <c r="C95"/>
  <c r="C96"/>
  <c r="G99"/>
  <c r="G101"/>
  <c r="J102"/>
  <c r="N102"/>
  <c r="J106"/>
  <c r="K106"/>
  <c r="L106"/>
  <c r="M106"/>
  <c r="N106"/>
  <c r="G111"/>
  <c r="G110" s="1"/>
  <c r="H111"/>
  <c r="H110" s="1"/>
  <c r="G114"/>
  <c r="H114"/>
  <c r="I114"/>
  <c r="J114"/>
  <c r="K114"/>
  <c r="L114"/>
  <c r="M114"/>
  <c r="N114"/>
  <c r="I115"/>
  <c r="J115"/>
  <c r="K115"/>
  <c r="L115"/>
  <c r="M115"/>
  <c r="N115"/>
  <c r="G116"/>
  <c r="H116"/>
  <c r="I116"/>
  <c r="J116"/>
  <c r="K116"/>
  <c r="L116"/>
  <c r="M116"/>
  <c r="N116"/>
  <c r="C49"/>
  <c r="I39" i="11"/>
  <c r="K39"/>
  <c r="F39"/>
  <c r="E42"/>
  <c r="E35"/>
  <c r="E34"/>
  <c r="E31"/>
  <c r="E30"/>
  <c r="E27"/>
  <c r="E26"/>
  <c r="E25"/>
  <c r="E24"/>
  <c r="E23"/>
  <c r="G41"/>
  <c r="H41"/>
  <c r="I41"/>
  <c r="J41"/>
  <c r="K41"/>
  <c r="H28"/>
  <c r="I28"/>
  <c r="K28"/>
  <c r="H22"/>
  <c r="I22"/>
  <c r="J22"/>
  <c r="K22"/>
  <c r="G28"/>
  <c r="F28"/>
  <c r="J28"/>
  <c r="G22"/>
  <c r="J20"/>
  <c r="I20"/>
  <c r="G119" i="7"/>
  <c r="G118" s="1"/>
  <c r="G39" i="11"/>
  <c r="J18"/>
  <c r="K20"/>
  <c r="G20"/>
  <c r="H20"/>
  <c r="E20" s="1"/>
  <c r="E21"/>
  <c r="H18"/>
  <c r="G18"/>
  <c r="H39"/>
  <c r="H102" i="7"/>
  <c r="M42"/>
  <c r="M105"/>
  <c r="K42"/>
  <c r="C115"/>
  <c r="H37"/>
  <c r="C37" s="1"/>
  <c r="M102"/>
  <c r="K102"/>
  <c r="N105"/>
  <c r="J42"/>
  <c r="G42"/>
  <c r="E44" i="11"/>
  <c r="E43"/>
  <c r="H99" i="7"/>
  <c r="C99" s="1"/>
  <c r="C53"/>
  <c r="C39"/>
  <c r="F18" i="11"/>
  <c r="J39"/>
  <c r="H59" i="7"/>
  <c r="G54"/>
  <c r="C54" s="1"/>
  <c r="C55"/>
  <c r="H119"/>
  <c r="H118" s="1"/>
  <c r="H68"/>
  <c r="E39" i="11"/>
  <c r="H106" i="7"/>
  <c r="C38"/>
  <c r="E40" i="11"/>
  <c r="L42" i="7"/>
  <c r="C46"/>
  <c r="K18" i="11"/>
  <c r="I18"/>
  <c r="C26" i="7"/>
  <c r="H58"/>
  <c r="G68"/>
  <c r="C40"/>
  <c r="H101"/>
  <c r="C101" s="1"/>
  <c r="C52" l="1"/>
  <c r="C111"/>
  <c r="G59"/>
  <c r="G58" s="1"/>
  <c r="C58" s="1"/>
  <c r="C110"/>
  <c r="G104"/>
  <c r="C106"/>
  <c r="E22" i="11"/>
  <c r="C114" i="7"/>
  <c r="H52" i="11"/>
  <c r="H51" s="1"/>
  <c r="E41"/>
  <c r="E53"/>
  <c r="C100" i="7"/>
  <c r="K52" i="11"/>
  <c r="K51" s="1"/>
  <c r="F52"/>
  <c r="E19"/>
  <c r="E18" s="1"/>
  <c r="C102" i="7"/>
  <c r="H43"/>
  <c r="G113"/>
  <c r="E28" i="11"/>
  <c r="C116" i="7"/>
  <c r="G93"/>
  <c r="C93" s="1"/>
  <c r="N42"/>
  <c r="E54" i="11"/>
  <c r="I104" i="7"/>
  <c r="H113"/>
  <c r="H112" s="1"/>
  <c r="H83"/>
  <c r="G83"/>
  <c r="C64"/>
  <c r="N109"/>
  <c r="C109" s="1"/>
  <c r="G51" i="11"/>
  <c r="C113" i="7" l="1"/>
  <c r="C59"/>
  <c r="G63"/>
  <c r="C69"/>
  <c r="G33"/>
  <c r="G98" s="1"/>
  <c r="C23"/>
  <c r="C43"/>
  <c r="H42"/>
  <c r="C42" s="1"/>
  <c r="H33"/>
  <c r="H32" s="1"/>
  <c r="H105"/>
  <c r="F51" i="11"/>
  <c r="E51" s="1"/>
  <c r="E52"/>
  <c r="C63" i="7"/>
  <c r="G112"/>
  <c r="C112" s="1"/>
  <c r="H82"/>
  <c r="G87"/>
  <c r="C87" s="1"/>
  <c r="C67"/>
  <c r="H98" l="1"/>
  <c r="H97" s="1"/>
  <c r="C68"/>
  <c r="C22"/>
  <c r="H104"/>
  <c r="C104" s="1"/>
  <c r="C105"/>
  <c r="C33"/>
  <c r="G32"/>
  <c r="C32" s="1"/>
  <c r="G97"/>
  <c r="G82"/>
  <c r="C82" l="1"/>
  <c r="C83"/>
  <c r="C97"/>
  <c r="C98"/>
</calcChain>
</file>

<file path=xl/sharedStrings.xml><?xml version="1.0" encoding="utf-8"?>
<sst xmlns="http://schemas.openxmlformats.org/spreadsheetml/2006/main" count="1156" uniqueCount="372">
  <si>
    <t>Подпрограмма 5: «Обеспечение функционирования и развития объектов жилищно-коммунального хозяйства, благоустройство и озеленение»</t>
  </si>
  <si>
    <t>«Приложение № 1</t>
  </si>
  <si>
    <t xml:space="preserve">Количество актов обследования, подтверждающих снос аварийных домов
</t>
  </si>
  <si>
    <t xml:space="preserve">ДС </t>
  </si>
  <si>
    <t>Департамент городского хозяйства Администрации города Омска (далее – ДГХ)</t>
  </si>
  <si>
    <t>Строительство линии наружного освещения на участке дороги вдоль улицы 7-я Ремесленная в границах территории, относящейся к БОУ г. Омска «Средняя общеобразовательная школа № 13 имени А.С. Пушкина"</t>
  </si>
  <si>
    <t>Площадь отремонтированного муниципального жилищного фонда</t>
  </si>
  <si>
    <t>Управление делами Администрации города Омска  всего, в том числе:</t>
  </si>
  <si>
    <t>Управление делами Администрации города Омска всего, в том числе:</t>
  </si>
  <si>
    <t>Наименование мероприятия подпрограммы муниципальной программы города Омска (далее - подпрограмма)</t>
  </si>
  <si>
    <t>Наименование</t>
  </si>
  <si>
    <t>км.</t>
  </si>
  <si>
    <t>Подпрограмма 6 «Формирование комфортной городской среды»</t>
  </si>
  <si>
    <t>Подпрограмма 3 «Обеспечение жильем молодых семей в городе Омске»</t>
  </si>
  <si>
    <t>Подпрограмма 4 «Переселение граждан из аварийного жилищного фонда»</t>
  </si>
  <si>
    <t>Подпрограмма 5 «Обеспечение функционирования и развития объектов жилищно-коммунального хозяйства, благоустройство и озеленение»</t>
  </si>
  <si>
    <t>Количество обслуживаемых инфоматов</t>
  </si>
  <si>
    <t>Количество обслуживаемых фонтанов</t>
  </si>
  <si>
    <t>Департамент жилищной политики Администрации города Омска (далее – ДЖП) &lt;**&gt;</t>
  </si>
  <si>
    <t>Главные распорядители средств бюджета города Омска, являющиеся участниками муниципальной программы</t>
  </si>
  <si>
    <t>Наименование мероприятия подпрограммы муниципальной программы города Омска (далее – подпрограмма)</t>
  </si>
  <si>
    <t>Оплата судебных актов и мировых соглашений</t>
  </si>
  <si>
    <t>1.Бюджет города Омска</t>
  </si>
  <si>
    <t>Удельный вес своевременно оплаченных исполнительных документов в части возмещения вреда, оплаты штрафов, сборов и прочих штрафных санкций, госпошлины и других судебных издержек</t>
  </si>
  <si>
    <t>4</t>
  </si>
  <si>
    <t>Осуществление функций руководства и управления в сфере установленных полномочий</t>
  </si>
  <si>
    <t>х</t>
  </si>
  <si>
    <t>Задача 4 подпрограммы 1: руководство и управление в сфере жилищных отношений</t>
  </si>
  <si>
    <t>Количество малых архитектурных форм (урны, скамейки, вазоны), в отношении которых реализуются мероприятия по содержанию</t>
  </si>
  <si>
    <t>Количество скульптурных памятников и мемориалов, в отношении которых реализуются мероприятия по содержанию</t>
  </si>
  <si>
    <t>п.м</t>
  </si>
  <si>
    <t>Количество высаженных деревьев</t>
  </si>
  <si>
    <t>Количество объектов праздничного оформления временного и стационарного размещения в городской среде, установленных в рамках проведения городской выставки строительства, цветоводства и садоводства "Флора"участников городской выставки зеленого строительства, цветоводства и садоводства «Флора»</t>
  </si>
  <si>
    <t>Строительство линий наружного освещения по Пушкинскому тракту</t>
  </si>
  <si>
    <t>Строительство линии наружного освещения по ул. 3-я Молодежная от ул. 6-я Шинная до ул. 4-я Транспортная</t>
  </si>
  <si>
    <t>Строительство линии наружного освещения по ул. 12-я Любинская</t>
  </si>
  <si>
    <t>Строительство линии наружного освещения по ул. Воровского от ул. Электровозная до пос. Карьер в г. Омске</t>
  </si>
  <si>
    <t>Строительство линии наружного освещения по ул. 10-я Любинская</t>
  </si>
  <si>
    <t>Строительство линии наружного освещения по ул. 11-я Любинская</t>
  </si>
  <si>
    <t>Строительство очистных сооружений</t>
  </si>
  <si>
    <t>Строительство очистных сооружений на водовыпуске в реку Иртыш на 1835,5 км правого берега Иртыш от устья в створе дома 14 по Иртышской Набережной</t>
  </si>
  <si>
    <t>Строительство очистных сооружений на водовыпуске в реку Иртыш на 1834,6 км правого берега Иртыш от устья в створе улицы Масленникова</t>
  </si>
  <si>
    <t>Строительство ливневой канализации</t>
  </si>
  <si>
    <t>Строительство ливневой канализации от улицы Лескова до улицы Окружная дорога, далее по улице 10 лет Октября вдоль СНТ "Спутник" и ТК "Бауцентр"</t>
  </si>
  <si>
    <t>Строительство ливневой канализации  по отводу поверхностных вод по ул. 3-я Линия от ул. 1905 года до ул. Ермака</t>
  </si>
  <si>
    <t>Приложение № 3</t>
  </si>
  <si>
    <t>Приложение № 2</t>
  </si>
  <si>
    <t>Аварийно-восстановительные работы многоквартирных домов</t>
  </si>
  <si>
    <t>1,50 &lt;*&gt;</t>
  </si>
  <si>
    <t>0,30 &lt;*&gt;</t>
  </si>
  <si>
    <t>0,87 &lt;*&gt;</t>
  </si>
  <si>
    <t>1,70 &lt;*&gt;</t>
  </si>
  <si>
    <t>2,60 &lt;*&gt;</t>
  </si>
  <si>
    <t>0,90 &lt;*&gt;</t>
  </si>
  <si>
    <t>1,80 &lt;*&gt;</t>
  </si>
  <si>
    <t>0,35 &lt;*&gt;</t>
  </si>
  <si>
    <t>0,50 &lt;*&gt;</t>
  </si>
  <si>
    <t>2,30 &lt;*&gt;</t>
  </si>
  <si>
    <t>0,15 &lt;*&gt;</t>
  </si>
  <si>
    <t>59314143,51</t>
  </si>
  <si>
    <t>47673133,20</t>
  </si>
  <si>
    <t>5000000,00</t>
  </si>
  <si>
    <t>76814143,51</t>
  </si>
  <si>
    <t>2.2</t>
  </si>
  <si>
    <t>2.3</t>
  </si>
  <si>
    <t>3.1.5</t>
  </si>
  <si>
    <t>3.2.5</t>
  </si>
  <si>
    <t>3.2.6</t>
  </si>
  <si>
    <t>3.2.7</t>
  </si>
  <si>
    <t>3.2.8</t>
  </si>
  <si>
    <t>3.2.9</t>
  </si>
  <si>
    <t>3.2.10</t>
  </si>
  <si>
    <t>3.2.11</t>
  </si>
  <si>
    <t>3.2.12</t>
  </si>
  <si>
    <t>3.4</t>
  </si>
  <si>
    <t>5</t>
  </si>
  <si>
    <t>Всего                             на 2019-2024 годы</t>
  </si>
  <si>
    <t xml:space="preserve">Источник финансирования </t>
  </si>
  <si>
    <t>Всего                    на 2019-2024 годы</t>
  </si>
  <si>
    <t>2,7 &lt;*&gt;</t>
  </si>
  <si>
    <t>4,3 &lt;*&gt;</t>
  </si>
  <si>
    <t>3,32 &lt;*&gt;</t>
  </si>
  <si>
    <t>Протяженность устроенного (отремонтированного) поливочного водопровода</t>
  </si>
  <si>
    <t xml:space="preserve">Исполнение прогноза поступления доходов от распоряжения муниципальным жилищным фондом     </t>
  </si>
  <si>
    <t>2. Бюджет Омской области</t>
  </si>
  <si>
    <t>Строительство и реконструкция автомобильной дороги от моста им. 60-летия Победы по ул. 3-я Островская, ул. Крупской от б. Архитекторов до ул. Перелета</t>
  </si>
  <si>
    <t>Департамент строительства Администрации города Омска (далее - ДС)</t>
  </si>
  <si>
    <t>Количество созданных мест (площадок) накопления твердых коммунальных отходов</t>
  </si>
  <si>
    <t>В том числе создание мест (площадок) накопления твердых коммунальных отходов</t>
  </si>
  <si>
    <t xml:space="preserve"> -</t>
  </si>
  <si>
    <t>1.4.2</t>
  </si>
  <si>
    <t>1.4.3</t>
  </si>
  <si>
    <t>1.5.2</t>
  </si>
  <si>
    <t>1.5.3</t>
  </si>
  <si>
    <t xml:space="preserve"> - за счет средств федерального бюджета</t>
  </si>
  <si>
    <t>1,1 &lt;*&gt;</t>
  </si>
  <si>
    <t>Приложение № 1</t>
  </si>
  <si>
    <t>Задача 5 подпрограммы 1: комплексное освоение и развитие территорий в целях жилищного строительства</t>
  </si>
  <si>
    <t>1.5.1</t>
  </si>
  <si>
    <t>3.5</t>
  </si>
  <si>
    <t>3.6</t>
  </si>
  <si>
    <t>3.7</t>
  </si>
  <si>
    <t>кв.м.</t>
  </si>
  <si>
    <t>Источник финансирования</t>
  </si>
  <si>
    <t>Строительство линии наружного освещения по ул. 22 Декабря ри ул. Ключевая до ООТ «Агропромдорстрой»</t>
  </si>
  <si>
    <t>5.3.</t>
  </si>
  <si>
    <t>5.4</t>
  </si>
  <si>
    <t>5.4.1</t>
  </si>
  <si>
    <t>5.5</t>
  </si>
  <si>
    <t>5.5.1</t>
  </si>
  <si>
    <t>5.6</t>
  </si>
  <si>
    <t>5.6.1</t>
  </si>
  <si>
    <t>5.7</t>
  </si>
  <si>
    <t>5.7.1</t>
  </si>
  <si>
    <t>782456719,91</t>
  </si>
  <si>
    <t>8.6</t>
  </si>
  <si>
    <t>8.6.1</t>
  </si>
  <si>
    <t>8.7</t>
  </si>
  <si>
    <t>8.7.1</t>
  </si>
  <si>
    <t>8.8</t>
  </si>
  <si>
    <t>8.8.1</t>
  </si>
  <si>
    <t>8.9</t>
  </si>
  <si>
    <t>8.9.1</t>
  </si>
  <si>
    <t>8.10</t>
  </si>
  <si>
    <t>8.10.1</t>
  </si>
  <si>
    <r>
      <t xml:space="preserve">Строительство линии наружного освещения улично-дорожной сети, расположенной по ул. Аносова от центрального входа БОУ г. Омска </t>
    </r>
    <r>
      <rPr>
        <sz val="8"/>
        <rFont val="Calibri"/>
        <family val="2"/>
        <charset val="204"/>
      </rPr>
      <t>«</t>
    </r>
    <r>
      <rPr>
        <sz val="8"/>
        <rFont val="Times New Roman"/>
        <family val="1"/>
        <charset val="204"/>
      </rPr>
      <t>Гимназия № 159</t>
    </r>
    <r>
      <rPr>
        <sz val="8"/>
        <rFont val="Calibri"/>
        <family val="2"/>
        <charset val="204"/>
      </rPr>
      <t>»</t>
    </r>
    <r>
      <rPr>
        <sz val="8"/>
        <rFont val="Times New Roman"/>
        <family val="1"/>
        <charset val="204"/>
      </rPr>
      <t>, расположенного по ул. Барнаульская, д. 134</t>
    </r>
  </si>
  <si>
    <r>
      <t xml:space="preserve">Строительство линии наружного освещения на участке дороги по ул. 11- Амурская от ул. 24-я Северная до ул. 27-я Северная вблизи БОУ г. Омска </t>
    </r>
    <r>
      <rPr>
        <sz val="8"/>
        <rFont val="Calibri"/>
        <family val="2"/>
        <charset val="204"/>
      </rPr>
      <t>«</t>
    </r>
    <r>
      <rPr>
        <sz val="8"/>
        <rFont val="Times New Roman"/>
        <family val="1"/>
        <charset val="204"/>
      </rPr>
      <t>Средняя общеобразовательная школа № 17</t>
    </r>
    <r>
      <rPr>
        <sz val="8"/>
        <rFont val="Calibri"/>
        <family val="2"/>
        <charset val="204"/>
      </rPr>
      <t>»</t>
    </r>
  </si>
  <si>
    <r>
      <t xml:space="preserve">Перечень мероприятий на 2019 </t>
    </r>
    <r>
      <rPr>
        <sz val="24"/>
        <rFont val="Symbol"/>
        <family val="1"/>
        <charset val="2"/>
      </rPr>
      <t>-</t>
    </r>
    <r>
      <rPr>
        <sz val="24"/>
        <rFont val="Times New Roman"/>
        <family val="1"/>
        <charset val="204"/>
      </rPr>
      <t xml:space="preserve"> 2024 годы</t>
    </r>
  </si>
  <si>
    <t>Задача 7 подпрограммы 5: организация аварийно-восстановительных работ  многоквартирных домов</t>
  </si>
  <si>
    <t>Количество многоквартирных домов, на которых выполнены аварийно-восстановительные работы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</si>
  <si>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Лобова в Ленинском административном округе г. Омска (этап 1)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</si>
  <si>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юго-западнее строения № 20 по ул. Молодова в Ленинском административном округе г. Омска (этап 1)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</si>
  <si>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Молодова в Ленинском административном округе г. Омска (этап 1)</t>
  </si>
  <si>
    <t>Всего, в том числе:</t>
  </si>
  <si>
    <t>x</t>
  </si>
  <si>
    <t>1. Бюджет города Омска</t>
  </si>
  <si>
    <t>2. Областной бюджет</t>
  </si>
  <si>
    <t>3. Средства Фонда содействия реформированию жилищно-коммунального хозяйства</t>
  </si>
  <si>
    <t>%</t>
  </si>
  <si>
    <t>-</t>
  </si>
  <si>
    <t>ед.</t>
  </si>
  <si>
    <t>ДЖП</t>
  </si>
  <si>
    <t>94407965,66</t>
  </si>
  <si>
    <t>ДС</t>
  </si>
  <si>
    <t>Наличие проектной документации</t>
  </si>
  <si>
    <t>ед</t>
  </si>
  <si>
    <t>Бюджет города Омска</t>
  </si>
  <si>
    <t>1.4</t>
  </si>
  <si>
    <t>1.5</t>
  </si>
  <si>
    <t>2.1</t>
  </si>
  <si>
    <t>2.4</t>
  </si>
  <si>
    <t>Задача муниципальной программы: формирование и управление муниципальным жилищным фондом</t>
  </si>
  <si>
    <t>Задача муниципальной программы: выполнение государственных обязательств по обеспечению жильем молодых специалистов</t>
  </si>
  <si>
    <t>Задача муниципальной программы: повышение уровня обеспеченности муниципальными жилыми помещениями малоимущих граждан и граждан, имеющих невысокий уровень дохода</t>
  </si>
  <si>
    <t>Задача 1 подпрограммы 1: создание условий для обеспечения жилыми помещениями муниципального жилищного фонда малоимущих граждан и граждан, имеющих невысокий уровень дохода</t>
  </si>
  <si>
    <t>Количество жилых помещений, приобретенных в муниципальную собственность</t>
  </si>
  <si>
    <t>Задача 2 подпрограммы 1: предоставление мер социальной поддержки отдельным категориям граждан в целях улучшения их жилищных условий</t>
  </si>
  <si>
    <t xml:space="preserve">Исполнение плана дохода бюджета города Омска по начислению платы за пользование муниципальными жилыми помещениями по договору социального найма                                 </t>
  </si>
  <si>
    <t>Предоставление молодым специалистам социальной выплаты на приобретение жилого помещения</t>
  </si>
  <si>
    <t>Количество молодых специалистов, получивших социальную выплату на приобретение жилого помещения</t>
  </si>
  <si>
    <t>чел.</t>
  </si>
  <si>
    <t>Задача 3 подпрограммы 1: управление муниципальным жилищным фондом города Омска</t>
  </si>
  <si>
    <t>Обеспечение проведения технической инвентаризации и рыночной оценки жилищного фонда города Омска</t>
  </si>
  <si>
    <t>Количество жилых помещений, прошедших рыночную оценку</t>
  </si>
  <si>
    <t>Количество жилых помещений муниципального жилищного фонда, прошедших техническую инвентаризацию</t>
  </si>
  <si>
    <t>Количество бесхозяйных жилых помещений, прошедших техническую инвентаризацию</t>
  </si>
  <si>
    <t>Содержание и обслуживание муниципального жилищного фонда города Омска</t>
  </si>
  <si>
    <t>Количество жилых помещений муниципального жилищного фонда, за которые произведена оплата жилищно-коммунальных услуг по договорам</t>
  </si>
  <si>
    <t>Количество жилых помещений, в которые обеспечен доступ</t>
  </si>
  <si>
    <t>Количество жилых помещений муниципального жилищного фонда, за которые произведена оплата жилищно-коммунальных услуг по судебным актам</t>
  </si>
  <si>
    <t>Итого по подпрограмме 1 муниципальной программы</t>
  </si>
  <si>
    <t>716600812,54</t>
  </si>
  <si>
    <t>717762115,17</t>
  </si>
  <si>
    <t>717750939,04</t>
  </si>
  <si>
    <t>Цель муниципальной программы города Омска: повышение доступности жилья и качества жилищного обеспечения населения, повышение качества и надежности предоставления жилищно-коммунальных услуг, повышение уровня благоустройства территорий города Омска</t>
  </si>
  <si>
    <t>Задача муниципальной программы: организация капитального ремонта и ремонта многоквартирных домов, содействие повышению комфортности и безопасности проживания населения в многоквартирных домах</t>
  </si>
  <si>
    <t>Задача муниципальной программы: обеспечение благоустройства, чистоты и порядка на территории города Омска</t>
  </si>
  <si>
    <t>Задача муниципальной программы: развитие инженерной инфраструктуры</t>
  </si>
  <si>
    <t>Задача 1 подпрограммы 5: организация капитального ремонта и ремонта многоквартирных домов</t>
  </si>
  <si>
    <t>Капитальный ремонт и ремонт многоквартирных домов</t>
  </si>
  <si>
    <t>кв.м</t>
  </si>
  <si>
    <t>Площадь муниципального жилищного фонда, в доле которого Администрацией города Омска уплачен взнос на капитальный ремонт общего имущества в многоквартирных домах, расположенных на территории города Омска</t>
  </si>
  <si>
    <t>тыс. кв.м</t>
  </si>
  <si>
    <t>Количество многоквартирных домов, на которых выполнены отдельные виды работ по капитальному ремонту в рамках исполнения судебных актов</t>
  </si>
  <si>
    <t>Количество многоквартирных домов, подготовленных к сезонной эксплуатации за счет бюджета города Омска</t>
  </si>
  <si>
    <t>Количество многоквартирных домов, признанных аварийными и подлежащими сносу или реконструкции, на которых выполнен текущий ремонт</t>
  </si>
  <si>
    <t>Количество исполненных судебных актов путем перечисления финансовых средств</t>
  </si>
  <si>
    <t>ДГХ</t>
  </si>
  <si>
    <t>Задача 3 подпрограммы 5: организация благоустройства, озеленения, обеспечение чистоты и порядка на территории городского округа</t>
  </si>
  <si>
    <t>Благоустройство территории городского округа</t>
  </si>
  <si>
    <t>Площадь территории</t>
  </si>
  <si>
    <t>Площадь текущего содержания и ремонта кладбищ</t>
  </si>
  <si>
    <t>Уличное освещение на территории городского округа</t>
  </si>
  <si>
    <t>Количество обслуживаемых светоточек для освещения городских территорий</t>
  </si>
  <si>
    <t>Количество подготовленных технических планов на линии наружного освещения</t>
  </si>
  <si>
    <t>Озеленение территории городского округа</t>
  </si>
  <si>
    <t>Площадь текущего содержания и ремонта газонов, уборки тротуаров и дорожек в парках и скверах</t>
  </si>
  <si>
    <t>Задача 4 подпрограммы 5: строительство и реконструкция объектов в сфере жилищно-коммунального хозяйства и благоустройства</t>
  </si>
  <si>
    <t>3. Федеральный бюджет</t>
  </si>
  <si>
    <t>Протяженность реконструированного (построенного) объекта</t>
  </si>
  <si>
    <t>км</t>
  </si>
  <si>
    <t>Своевременность расчетов по объекту капитального строительства</t>
  </si>
  <si>
    <t>да/нет</t>
  </si>
  <si>
    <t>да</t>
  </si>
  <si>
    <t>Количество введенных в эксплуатацию объектов инженерной инфраструктуры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</si>
  <si>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домов, в том числе: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</si>
  <si>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Маргелова и федеральной трассы М51 в Ленинском административном округе г. Омска</t>
  </si>
  <si>
    <t>Всего , в том числе:</t>
  </si>
  <si>
    <t>Обеспечение объектами инженерной инфраструктуры кварталов земельных участков, предоставляемых семьям, имеющим трех и более детей, для строительства индивидуальных жилых домов в районе ул. Кондратюка и ул. 5-я Широтная в Кировском административном округе г. Омска</t>
  </si>
  <si>
    <t>Организация теплоснабжения на территории городского округа</t>
  </si>
  <si>
    <t>Своевременность расчетов по объекту</t>
  </si>
  <si>
    <t>Количество теплоснабжающих организаций, использующих объекты теплоснабжения, находящиеся в муниципальной собственности, которым оказано содействие</t>
  </si>
  <si>
    <t>Строительство линий наружного освещения города Омска, в том числе:</t>
  </si>
  <si>
    <t>Строительство линии наружного освещения по ул. Потанина (на участке от ул. Учебная до ул. 9-я Линия)</t>
  </si>
  <si>
    <t>Строительство линии наружного освещения по ул. 9-я Любинская</t>
  </si>
  <si>
    <t>8.5</t>
  </si>
  <si>
    <t>8.5.1</t>
  </si>
  <si>
    <t>1.4.1</t>
  </si>
  <si>
    <t>Итого на реализацию подпрограммы 1, в том числе:</t>
  </si>
  <si>
    <t>Задача 5 подпрограммы 5: содействие развитию инженерной инфраструктуры</t>
  </si>
  <si>
    <t>Актуализация схем теплоснабжения, водоснабжения и водоотведения города Омска</t>
  </si>
  <si>
    <t>Количество мероприятий по актуализации схем теплоснабжения, водоснабжения и водоотведения</t>
  </si>
  <si>
    <t>Итого по подпрограмме 5 муниципальной программы</t>
  </si>
  <si>
    <t>4. Средства Фонда содействия реформированию жилищно-коммунального хозяйства</t>
  </si>
  <si>
    <t>3.3</t>
  </si>
  <si>
    <t>2. Безвозмездные поступления от юридических лиц</t>
  </si>
  <si>
    <t>5. Безвозмездные поступления от юридических лиц</t>
  </si>
  <si>
    <t>5.1.4</t>
  </si>
  <si>
    <t xml:space="preserve"> -за счет безвозмездных поступлений от юридических лиц</t>
  </si>
  <si>
    <t>Объем финансирования муниципальной программы, руб.</t>
  </si>
  <si>
    <t>Итого на реализацию подпрограммы 6, в том числе:</t>
  </si>
  <si>
    <t>6.2</t>
  </si>
  <si>
    <t>6.2.1</t>
  </si>
  <si>
    <t>6.2.2</t>
  </si>
  <si>
    <t>6.2.3</t>
  </si>
  <si>
    <t>8.1</t>
  </si>
  <si>
    <t>8.1.1</t>
  </si>
  <si>
    <t>8.1.2</t>
  </si>
  <si>
    <t>8.1.3</t>
  </si>
  <si>
    <t>8.1.4</t>
  </si>
  <si>
    <t>8.1.5</t>
  </si>
  <si>
    <t>8.2</t>
  </si>
  <si>
    <t>8.2.1</t>
  </si>
  <si>
    <t>8.4</t>
  </si>
  <si>
    <t>8.4.1</t>
  </si>
  <si>
    <t>8.4.2</t>
  </si>
  <si>
    <t>8.4.3</t>
  </si>
  <si>
    <t>8.4.4</t>
  </si>
  <si>
    <t>8.3</t>
  </si>
  <si>
    <t>8.3.1</t>
  </si>
  <si>
    <t>8.3.2</t>
  </si>
  <si>
    <t>8.3.3</t>
  </si>
  <si>
    <t>8.3.4</t>
  </si>
  <si>
    <t>1.1.1</t>
  </si>
  <si>
    <t>7.1.6</t>
  </si>
  <si>
    <t>8.3.5</t>
  </si>
  <si>
    <t>»</t>
  </si>
  <si>
    <t>Организация работы по сбору платы за пользование муниципальными жилыми помещениями</t>
  </si>
  <si>
    <t xml:space="preserve">ДЖП                 </t>
  </si>
  <si>
    <t>«Обеспечение населения доступным и комфортным</t>
  </si>
  <si>
    <t>территории городского округа»</t>
  </si>
  <si>
    <t>к постановлению Администрации города Омска</t>
  </si>
  <si>
    <t>«Обеспечение населения доступным и комфортным жильем</t>
  </si>
  <si>
    <t>городского округа»</t>
  </si>
  <si>
    <t xml:space="preserve">           км.</t>
  </si>
  <si>
    <t>Приобретение жилых помещений в муниципальную собственность</t>
  </si>
  <si>
    <t>к муниципальной программе города Омска</t>
  </si>
  <si>
    <t>жильем и коммунальными услугами, благоустройство</t>
  </si>
  <si>
    <t>ОБЪЕМ И ИСТОЧНИКИ</t>
  </si>
  <si>
    <t>финансирования муниципальной программы города Омска</t>
  </si>
  <si>
    <t>и коммунальными услугами, благоустройство территории</t>
  </si>
  <si>
    <t>Всего</t>
  </si>
  <si>
    <t>в том числе по годам реализации муниципальной программы</t>
  </si>
  <si>
    <t>Департамент жилищной политики Администрации города Омска всего, в том числе:</t>
  </si>
  <si>
    <t>- за счет средств бюджета города Омска</t>
  </si>
  <si>
    <t>Департамент имущественных отношений Администрации города Омска всего, в том числе:</t>
  </si>
  <si>
    <t>- за счет средств областного бюджета</t>
  </si>
  <si>
    <t>- за счет средств федерального бюджета</t>
  </si>
  <si>
    <t>- за счет внебюджетных средств</t>
  </si>
  <si>
    <t>Итого на реализацию подпрограммы 3, в том числе:</t>
  </si>
  <si>
    <t>- за счет средств Фонда содействия реформированию жилищно-коммунального хозяйства</t>
  </si>
  <si>
    <t>Департамент строительства Администрации города Омска, всего, в том числе:</t>
  </si>
  <si>
    <t>Итого на реализацию подпрограммы 4, в том числе:</t>
  </si>
  <si>
    <t>Департамент городского хозяйства Администрации города Омска, всего, в том числе:</t>
  </si>
  <si>
    <t>Итого на реализацию подпрограммы 5, в том числе:</t>
  </si>
  <si>
    <t>Всего на реализацию муниципальной программы, в том числе:</t>
  </si>
  <si>
    <t>Департамент имущественных отношений Администрации города Омска всего, в том числе</t>
  </si>
  <si>
    <t>Департамент городского хозяйства Администрации города Омска всего, в том числе</t>
  </si>
  <si>
    <t>№ п/п</t>
  </si>
  <si>
    <t>1.1</t>
  </si>
  <si>
    <t>1.2</t>
  </si>
  <si>
    <t>1.2.1</t>
  </si>
  <si>
    <t>1.3</t>
  </si>
  <si>
    <t>1.3.1</t>
  </si>
  <si>
    <t>3.1</t>
  </si>
  <si>
    <t>3.2</t>
  </si>
  <si>
    <t>3.1.2</t>
  </si>
  <si>
    <t>3.1.1</t>
  </si>
  <si>
    <t>3.1.3</t>
  </si>
  <si>
    <t>3.1.4</t>
  </si>
  <si>
    <t>3.2.1</t>
  </si>
  <si>
    <t>3.2.2</t>
  </si>
  <si>
    <t>3.2.3</t>
  </si>
  <si>
    <t>3.2.4</t>
  </si>
  <si>
    <t>4.1</t>
  </si>
  <si>
    <t>4.1.1</t>
  </si>
  <si>
    <t>4.1.2</t>
  </si>
  <si>
    <t>4.1.3</t>
  </si>
  <si>
    <t>4.2</t>
  </si>
  <si>
    <t>4.2.1</t>
  </si>
  <si>
    <t>4.3</t>
  </si>
  <si>
    <t>Контроль за соблюдением правил благоустройства с использованием автоматической системы фиксации правонарушений</t>
  </si>
  <si>
    <t>4.3.1</t>
  </si>
  <si>
    <t>4.3.2</t>
  </si>
  <si>
    <t>4.3.3</t>
  </si>
  <si>
    <t>4.4</t>
  </si>
  <si>
    <t>4.4.1</t>
  </si>
  <si>
    <t>4.4.2</t>
  </si>
  <si>
    <t>4.4.3</t>
  </si>
  <si>
    <t>5.1</t>
  </si>
  <si>
    <t>5.1.1</t>
  </si>
  <si>
    <t>5.1.2</t>
  </si>
  <si>
    <t>5.1.3</t>
  </si>
  <si>
    <t>5.2</t>
  </si>
  <si>
    <t>5.2.1</t>
  </si>
  <si>
    <t>5.2.2</t>
  </si>
  <si>
    <t>5.2.3</t>
  </si>
  <si>
    <t>5.3.1</t>
  </si>
  <si>
    <t>6.1</t>
  </si>
  <si>
    <t>6.1.1</t>
  </si>
  <si>
    <t>6.1.2</t>
  </si>
  <si>
    <t>6.1.3</t>
  </si>
  <si>
    <t>7.1</t>
  </si>
  <si>
    <t>7.1.1</t>
  </si>
  <si>
    <t>7.1.2</t>
  </si>
  <si>
    <t>7.1.3</t>
  </si>
  <si>
    <t>7.1.4</t>
  </si>
  <si>
    <t>7.1.5</t>
  </si>
  <si>
    <t>Участники муниципальной программы, ответственные за реализацию мероприятия подпрограммы</t>
  </si>
  <si>
    <t>Объем финансирования мероприятия подпрограммы, рублей</t>
  </si>
  <si>
    <t>Целевые индикаторы реализации мероприятия подпрограммы</t>
  </si>
  <si>
    <t>Единица измерения</t>
  </si>
  <si>
    <t>Значение</t>
  </si>
  <si>
    <t>в том числе по годам реализации подпрограммы</t>
  </si>
  <si>
    <t>Подпрограмма 1 «Обеспечение населения доступным и комфортным жильем»</t>
  </si>
  <si>
    <t>«Таблица 2</t>
  </si>
  <si>
    <t xml:space="preserve">Администрация Ленинского административного округа всего, в том числе:  </t>
  </si>
  <si>
    <t>Администрация Октябрьского административного округа всего, в том числе:</t>
  </si>
  <si>
    <t>Администрация Центрального административного округа всего, в том числе:</t>
  </si>
  <si>
    <t>Администрация Советского административного округа всего, в том числе:</t>
  </si>
  <si>
    <t>Администрация Кировского административного округа всего, в том числе:</t>
  </si>
  <si>
    <t>Администрация Ленинского административного округа</t>
  </si>
  <si>
    <t>Администрация Советского административного округа</t>
  </si>
  <si>
    <t>Администрация Кировского административного округа</t>
  </si>
  <si>
    <t>Администрация Центрального административного округа</t>
  </si>
  <si>
    <t xml:space="preserve">Количество рейдовых мероприятий, проведенных с применением мобильных комплексов, фиксирующих нарушения посредством программно-аппаратного комплекса "ПаркНет" </t>
  </si>
  <si>
    <t>Администрация Ленинского административного округа , Администрация Советского административного округа , Администрация Кировского административного округа , Администрация Октябрьского административного округа , Администрация Центрального административного округа</t>
  </si>
  <si>
    <t>Администрация Октябрьского административного округа</t>
  </si>
  <si>
    <t>Администрация Ленинского административного округа, всего, в том числе:</t>
  </si>
  <si>
    <t xml:space="preserve">Администрация Октябрьского административного округа, всего, в том числе: </t>
  </si>
  <si>
    <t>Администрация Центрального административного округа, всего, в том числе:</t>
  </si>
  <si>
    <t>Администрация Советского административного округа, всего, в том числе:</t>
  </si>
  <si>
    <t>Администрация Кировского административного округа, всего, в том числе:</t>
  </si>
  <si>
    <t>5.8</t>
  </si>
  <si>
    <t>5.8.1</t>
  </si>
  <si>
    <t>5.8.2</t>
  </si>
  <si>
    <t>5.8.3</t>
  </si>
  <si>
    <t>5.8.4</t>
  </si>
  <si>
    <t>5.8.5</t>
  </si>
  <si>
    <t xml:space="preserve">Реконструкция ливневой канализации со строительством локальных очистных сооружений на водовыпуске в </t>
  </si>
  <si>
    <t>створе улицы Б.Хмельницкого к западу от автодорожного моста через реку Омь</t>
  </si>
  <si>
    <t>от 15 мая 2019 года № 359-п</t>
  </si>
</sst>
</file>

<file path=xl/styles.xml><?xml version="1.0" encoding="utf-8"?>
<styleSheet xmlns="http://schemas.openxmlformats.org/spreadsheetml/2006/main">
  <fonts count="27">
    <font>
      <sz val="11"/>
      <color theme="1"/>
      <name val="Calibri"/>
      <family val="2"/>
      <charset val="204"/>
      <scheme val="minor"/>
    </font>
    <font>
      <sz val="11"/>
      <color indexed="8"/>
      <name val="Times New Roman"/>
      <family val="1"/>
      <charset val="204"/>
    </font>
    <font>
      <sz val="14"/>
      <color indexed="8"/>
      <name val="Times New Roman"/>
      <family val="1"/>
      <charset val="204"/>
    </font>
    <font>
      <sz val="14"/>
      <name val="Times New Roman"/>
      <family val="1"/>
      <charset val="204"/>
    </font>
    <font>
      <sz val="8"/>
      <name val="Times New Roman"/>
      <family val="1"/>
      <charset val="204"/>
    </font>
    <font>
      <sz val="22"/>
      <color indexed="8"/>
      <name val="Times New Roman"/>
      <family val="1"/>
      <charset val="204"/>
    </font>
    <font>
      <sz val="26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  <font>
      <sz val="11"/>
      <name val="Calibri"/>
      <family val="2"/>
      <charset val="204"/>
    </font>
    <font>
      <sz val="22"/>
      <name val="Times New Roman"/>
      <family val="1"/>
      <charset val="204"/>
    </font>
    <font>
      <sz val="8"/>
      <name val="Calibri"/>
      <family val="2"/>
      <charset val="204"/>
    </font>
    <font>
      <sz val="24"/>
      <name val="Times New Roman"/>
      <family val="1"/>
      <charset val="204"/>
    </font>
    <font>
      <sz val="31"/>
      <name val="Times New Roman"/>
      <family val="1"/>
      <charset val="204"/>
    </font>
    <font>
      <sz val="8"/>
      <color indexed="10"/>
      <name val="Times New Roman"/>
      <family val="1"/>
      <charset val="204"/>
    </font>
    <font>
      <sz val="26"/>
      <color indexed="8"/>
      <name val="Calibri"/>
      <family val="2"/>
      <charset val="204"/>
    </font>
    <font>
      <sz val="11"/>
      <name val="Calibri"/>
      <family val="2"/>
      <charset val="204"/>
    </font>
    <font>
      <sz val="24"/>
      <color indexed="8"/>
      <name val="Times New Roman"/>
      <family val="1"/>
      <charset val="204"/>
    </font>
    <font>
      <sz val="24"/>
      <name val="Symbol"/>
      <family val="1"/>
      <charset val="2"/>
    </font>
    <font>
      <sz val="18"/>
      <name val="Times New Roman"/>
      <family val="1"/>
      <charset val="204"/>
    </font>
    <font>
      <sz val="18"/>
      <color indexed="8"/>
      <name val="Times New Roman"/>
      <family val="1"/>
      <charset val="204"/>
    </font>
    <font>
      <sz val="20"/>
      <color indexed="8"/>
      <name val="Times New Roman"/>
      <family val="1"/>
      <charset val="204"/>
    </font>
    <font>
      <sz val="11"/>
      <color indexed="9"/>
      <name val="Calibri"/>
      <family val="2"/>
      <charset val="204"/>
    </font>
    <font>
      <sz val="10"/>
      <color indexed="9"/>
      <name val="Times New Roman"/>
      <family val="1"/>
      <charset val="204"/>
    </font>
    <font>
      <sz val="11"/>
      <color indexed="9"/>
      <name val="Times New Roman"/>
      <family val="1"/>
      <charset val="204"/>
    </font>
    <font>
      <b/>
      <sz val="24"/>
      <color indexed="8"/>
      <name val="Times New Roman"/>
      <family val="1"/>
      <charset val="204"/>
    </font>
    <font>
      <sz val="11"/>
      <name val="Calibri"/>
      <family val="2"/>
      <charset val="204"/>
      <scheme val="minor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16">
    <border>
      <left/>
      <right/>
      <top/>
      <bottom/>
      <diagonal/>
    </border>
    <border>
      <left/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">
    <xf numFmtId="0" fontId="0" fillId="0" borderId="0"/>
  </cellStyleXfs>
  <cellXfs count="209">
    <xf numFmtId="0" fontId="0" fillId="0" borderId="0" xfId="0"/>
    <xf numFmtId="0" fontId="2" fillId="0" borderId="0" xfId="0" applyFont="1"/>
    <xf numFmtId="49" fontId="0" fillId="0" borderId="0" xfId="0" applyNumberFormat="1"/>
    <xf numFmtId="0" fontId="2" fillId="0" borderId="0" xfId="0" applyFont="1" applyFill="1"/>
    <xf numFmtId="49" fontId="2" fillId="0" borderId="0" xfId="0" applyNumberFormat="1" applyFont="1" applyFill="1"/>
    <xf numFmtId="0" fontId="1" fillId="0" borderId="0" xfId="0" applyFont="1" applyFill="1"/>
    <xf numFmtId="0" fontId="0" fillId="0" borderId="0" xfId="0" applyFill="1"/>
    <xf numFmtId="0" fontId="5" fillId="0" borderId="0" xfId="0" applyFont="1" applyFill="1"/>
    <xf numFmtId="0" fontId="5" fillId="0" borderId="0" xfId="0" applyFont="1" applyFill="1" applyAlignment="1">
      <alignment wrapText="1"/>
    </xf>
    <xf numFmtId="0" fontId="6" fillId="0" borderId="0" xfId="0" applyFont="1" applyFill="1"/>
    <xf numFmtId="49" fontId="3" fillId="0" borderId="0" xfId="0" applyNumberFormat="1" applyFont="1" applyFill="1" applyAlignment="1">
      <alignment horizontal="justify"/>
    </xf>
    <xf numFmtId="0" fontId="3" fillId="0" borderId="0" xfId="0" applyFont="1" applyFill="1"/>
    <xf numFmtId="0" fontId="8" fillId="0" borderId="0" xfId="0" applyFont="1" applyFill="1"/>
    <xf numFmtId="0" fontId="9" fillId="0" borderId="0" xfId="0" applyFont="1" applyFill="1"/>
    <xf numFmtId="0" fontId="7" fillId="0" borderId="0" xfId="0" applyFont="1" applyFill="1"/>
    <xf numFmtId="0" fontId="10" fillId="0" borderId="0" xfId="0" applyFont="1" applyFill="1"/>
    <xf numFmtId="0" fontId="10" fillId="0" borderId="0" xfId="0" applyFont="1" applyFill="1" applyAlignment="1">
      <alignment horizontal="left"/>
    </xf>
    <xf numFmtId="0" fontId="4" fillId="0" borderId="0" xfId="0" applyFont="1" applyFill="1"/>
    <xf numFmtId="0" fontId="8" fillId="0" borderId="0" xfId="0" applyFont="1" applyFill="1" applyAlignment="1">
      <alignment horizontal="justify"/>
    </xf>
    <xf numFmtId="0" fontId="12" fillId="0" borderId="0" xfId="0" applyFont="1" applyFill="1"/>
    <xf numFmtId="0" fontId="12" fillId="0" borderId="0" xfId="0" applyFont="1" applyFill="1" applyAlignment="1">
      <alignment horizontal="justify"/>
    </xf>
    <xf numFmtId="2" fontId="3" fillId="0" borderId="3" xfId="0" applyNumberFormat="1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horizontal="center"/>
    </xf>
    <xf numFmtId="0" fontId="4" fillId="0" borderId="0" xfId="0" applyFont="1" applyFill="1" applyAlignment="1">
      <alignment wrapText="1"/>
    </xf>
    <xf numFmtId="2" fontId="4" fillId="0" borderId="0" xfId="0" applyNumberFormat="1" applyFont="1" applyFill="1"/>
    <xf numFmtId="0" fontId="4" fillId="0" borderId="0" xfId="0" applyFont="1" applyFill="1" applyAlignment="1">
      <alignment vertical="top" wrapText="1"/>
    </xf>
    <xf numFmtId="0" fontId="3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13" fillId="0" borderId="0" xfId="0" applyFont="1" applyFill="1"/>
    <xf numFmtId="0" fontId="13" fillId="0" borderId="0" xfId="0" applyFont="1" applyFill="1" applyAlignment="1">
      <alignment horizontal="justify"/>
    </xf>
    <xf numFmtId="0" fontId="6" fillId="0" borderId="0" xfId="0" applyFont="1" applyFill="1" applyAlignment="1">
      <alignment horizontal="left"/>
    </xf>
    <xf numFmtId="0" fontId="8" fillId="0" borderId="0" xfId="0" applyFont="1" applyFill="1" applyAlignment="1">
      <alignment horizontal="left"/>
    </xf>
    <xf numFmtId="0" fontId="0" fillId="0" borderId="0" xfId="0" applyFill="1" applyAlignment="1">
      <alignment horizontal="left"/>
    </xf>
    <xf numFmtId="0" fontId="0" fillId="0" borderId="0" xfId="0" applyAlignment="1">
      <alignment horizontal="left"/>
    </xf>
    <xf numFmtId="0" fontId="4" fillId="0" borderId="0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 wrapText="1"/>
    </xf>
    <xf numFmtId="0" fontId="3" fillId="0" borderId="3" xfId="0" applyFont="1" applyFill="1" applyBorder="1" applyAlignment="1">
      <alignment horizontal="center" vertical="center"/>
    </xf>
    <xf numFmtId="49" fontId="3" fillId="0" borderId="4" xfId="0" applyNumberFormat="1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/>
    </xf>
    <xf numFmtId="49" fontId="3" fillId="0" borderId="3" xfId="0" applyNumberFormat="1" applyFont="1" applyFill="1" applyBorder="1" applyAlignment="1">
      <alignment vertical="top"/>
    </xf>
    <xf numFmtId="2" fontId="3" fillId="0" borderId="3" xfId="0" applyNumberFormat="1" applyFont="1" applyFill="1" applyBorder="1" applyAlignment="1">
      <alignment horizontal="center" vertical="top"/>
    </xf>
    <xf numFmtId="0" fontId="14" fillId="0" borderId="0" xfId="0" applyFont="1" applyFill="1"/>
    <xf numFmtId="2" fontId="3" fillId="0" borderId="0" xfId="0" applyNumberFormat="1" applyFont="1" applyFill="1"/>
    <xf numFmtId="49" fontId="3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vertical="top" wrapText="1"/>
    </xf>
    <xf numFmtId="0" fontId="7" fillId="0" borderId="0" xfId="0" applyFont="1" applyFill="1" applyAlignment="1">
      <alignment horizontal="center"/>
    </xf>
    <xf numFmtId="49" fontId="6" fillId="0" borderId="0" xfId="0" applyNumberFormat="1" applyFont="1" applyFill="1" applyAlignment="1">
      <alignment horizontal="left"/>
    </xf>
    <xf numFmtId="49" fontId="6" fillId="0" borderId="0" xfId="0" applyNumberFormat="1" applyFont="1" applyFill="1" applyAlignment="1">
      <alignment horizontal="justify"/>
    </xf>
    <xf numFmtId="0" fontId="16" fillId="0" borderId="0" xfId="0" applyFont="1" applyFill="1"/>
    <xf numFmtId="0" fontId="16" fillId="0" borderId="0" xfId="0" applyFont="1" applyFill="1" applyAlignment="1">
      <alignment horizontal="left"/>
    </xf>
    <xf numFmtId="0" fontId="7" fillId="0" borderId="3" xfId="0" applyFont="1" applyFill="1" applyBorder="1" applyAlignment="1">
      <alignment horizontal="left" vertical="top" wrapText="1"/>
    </xf>
    <xf numFmtId="0" fontId="4" fillId="0" borderId="0" xfId="0" applyFont="1" applyFill="1" applyAlignment="1">
      <alignment vertical="top"/>
    </xf>
    <xf numFmtId="2" fontId="7" fillId="0" borderId="3" xfId="0" applyNumberFormat="1" applyFont="1" applyFill="1" applyBorder="1" applyAlignment="1">
      <alignment horizontal="center" vertical="top"/>
    </xf>
    <xf numFmtId="0" fontId="17" fillId="0" borderId="0" xfId="0" applyFont="1" applyFill="1"/>
    <xf numFmtId="0" fontId="12" fillId="0" borderId="0" xfId="0" applyFont="1" applyFill="1" applyAlignment="1"/>
    <xf numFmtId="49" fontId="4" fillId="0" borderId="6" xfId="0" applyNumberFormat="1" applyFont="1" applyFill="1" applyBorder="1" applyAlignment="1">
      <alignment vertical="top" wrapText="1"/>
    </xf>
    <xf numFmtId="0" fontId="4" fillId="0" borderId="9" xfId="0" applyFont="1" applyFill="1" applyBorder="1" applyAlignment="1">
      <alignment vertical="top" wrapText="1"/>
    </xf>
    <xf numFmtId="0" fontId="4" fillId="0" borderId="10" xfId="0" applyFont="1" applyFill="1" applyBorder="1" applyAlignment="1">
      <alignment vertical="top" wrapText="1"/>
    </xf>
    <xf numFmtId="49" fontId="4" fillId="0" borderId="4" xfId="0" applyNumberFormat="1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center"/>
    </xf>
    <xf numFmtId="0" fontId="4" fillId="0" borderId="0" xfId="0" applyFont="1" applyFill="1" applyAlignment="1"/>
    <xf numFmtId="0" fontId="4" fillId="0" borderId="0" xfId="0" applyFont="1" applyFill="1" applyBorder="1" applyAlignment="1">
      <alignment vertical="top" wrapText="1"/>
    </xf>
    <xf numFmtId="0" fontId="6" fillId="0" borderId="0" xfId="0" applyFont="1" applyFill="1" applyBorder="1" applyAlignment="1">
      <alignment horizontal="left" vertical="top" wrapText="1"/>
    </xf>
    <xf numFmtId="0" fontId="7" fillId="0" borderId="12" xfId="0" applyFont="1" applyFill="1" applyBorder="1" applyAlignment="1"/>
    <xf numFmtId="2" fontId="0" fillId="0" borderId="0" xfId="0" applyNumberFormat="1" applyFill="1"/>
    <xf numFmtId="0" fontId="19" fillId="0" borderId="0" xfId="0" applyFont="1" applyFill="1" applyAlignment="1">
      <alignment horizontal="left" wrapText="1"/>
    </xf>
    <xf numFmtId="0" fontId="20" fillId="0" borderId="0" xfId="0" applyFont="1" applyAlignment="1">
      <alignment horizontal="left" wrapText="1"/>
    </xf>
    <xf numFmtId="0" fontId="23" fillId="0" borderId="0" xfId="0" applyFont="1" applyFill="1"/>
    <xf numFmtId="2" fontId="23" fillId="0" borderId="0" xfId="0" applyNumberFormat="1" applyFont="1" applyFill="1"/>
    <xf numFmtId="0" fontId="22" fillId="0" borderId="0" xfId="0" applyFont="1" applyFill="1"/>
    <xf numFmtId="2" fontId="22" fillId="0" borderId="0" xfId="0" applyNumberFormat="1" applyFont="1" applyFill="1"/>
    <xf numFmtId="2" fontId="24" fillId="0" borderId="0" xfId="0" applyNumberFormat="1" applyFont="1" applyFill="1"/>
    <xf numFmtId="0" fontId="25" fillId="0" borderId="0" xfId="0" applyFont="1" applyFill="1"/>
    <xf numFmtId="0" fontId="21" fillId="0" borderId="0" xfId="0" applyFont="1" applyAlignment="1">
      <alignment wrapText="1"/>
    </xf>
    <xf numFmtId="0" fontId="4" fillId="0" borderId="3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4" fillId="0" borderId="3" xfId="0" applyFont="1" applyFill="1" applyBorder="1" applyAlignment="1">
      <alignment vertical="top" wrapText="1"/>
    </xf>
    <xf numFmtId="0" fontId="4" fillId="0" borderId="6" xfId="0" applyFont="1" applyFill="1" applyBorder="1" applyAlignment="1">
      <alignment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center" vertical="top" wrapText="1"/>
    </xf>
    <xf numFmtId="0" fontId="0" fillId="0" borderId="4" xfId="0" applyBorder="1" applyAlignment="1">
      <alignment vertical="top" wrapText="1"/>
    </xf>
    <xf numFmtId="2" fontId="4" fillId="0" borderId="5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0" fontId="0" fillId="0" borderId="6" xfId="0" applyBorder="1" applyAlignment="1">
      <alignment vertical="top" wrapText="1"/>
    </xf>
    <xf numFmtId="0" fontId="4" fillId="0" borderId="3" xfId="0" applyFont="1" applyFill="1" applyBorder="1" applyAlignment="1">
      <alignment horizontal="left" vertical="top" wrapText="1"/>
    </xf>
    <xf numFmtId="2" fontId="4" fillId="0" borderId="4" xfId="0" applyNumberFormat="1" applyFont="1" applyFill="1" applyBorder="1" applyAlignment="1">
      <alignment vertical="top" wrapText="1"/>
    </xf>
    <xf numFmtId="0" fontId="14" fillId="0" borderId="4" xfId="0" applyFont="1" applyFill="1" applyBorder="1" applyAlignment="1">
      <alignment vertical="top" wrapText="1"/>
    </xf>
    <xf numFmtId="0" fontId="4" fillId="2" borderId="3" xfId="0" applyFont="1" applyFill="1" applyBorder="1" applyAlignment="1">
      <alignment vertical="top" wrapText="1"/>
    </xf>
    <xf numFmtId="2" fontId="4" fillId="2" borderId="3" xfId="0" applyNumberFormat="1" applyFont="1" applyFill="1" applyBorder="1" applyAlignment="1">
      <alignment horizontal="center" vertical="top" wrapText="1"/>
    </xf>
    <xf numFmtId="0" fontId="0" fillId="2" borderId="6" xfId="0" applyFill="1" applyBorder="1" applyAlignment="1">
      <alignment vertical="top" wrapText="1"/>
    </xf>
    <xf numFmtId="0" fontId="0" fillId="2" borderId="4" xfId="0" applyFill="1" applyBorder="1" applyAlignment="1">
      <alignment vertical="top" wrapText="1"/>
    </xf>
    <xf numFmtId="0" fontId="14" fillId="2" borderId="4" xfId="0" applyFont="1" applyFill="1" applyBorder="1" applyAlignment="1">
      <alignment vertical="top" wrapText="1"/>
    </xf>
    <xf numFmtId="2" fontId="14" fillId="2" borderId="4" xfId="0" applyNumberFormat="1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horizontal="center" vertical="top" wrapText="1"/>
    </xf>
    <xf numFmtId="0" fontId="3" fillId="2" borderId="4" xfId="0" applyFont="1" applyFill="1" applyBorder="1" applyAlignment="1">
      <alignment vertical="top" wrapText="1"/>
    </xf>
    <xf numFmtId="2" fontId="3" fillId="2" borderId="4" xfId="0" applyNumberFormat="1" applyFont="1" applyFill="1" applyBorder="1" applyAlignment="1">
      <alignment horizontal="center" vertical="top" wrapText="1"/>
    </xf>
    <xf numFmtId="2" fontId="3" fillId="2" borderId="3" xfId="0" applyNumberFormat="1" applyFont="1" applyFill="1" applyBorder="1" applyAlignment="1">
      <alignment horizontal="center" vertical="top" wrapText="1"/>
    </xf>
    <xf numFmtId="49" fontId="3" fillId="2" borderId="3" xfId="0" applyNumberFormat="1" applyFont="1" applyFill="1" applyBorder="1" applyAlignment="1">
      <alignment horizontal="center" vertical="top" wrapText="1"/>
    </xf>
    <xf numFmtId="0" fontId="3" fillId="2" borderId="3" xfId="0" applyFont="1" applyFill="1" applyBorder="1" applyAlignment="1">
      <alignment vertical="top" wrapText="1"/>
    </xf>
    <xf numFmtId="49" fontId="3" fillId="2" borderId="3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vertical="top"/>
    </xf>
    <xf numFmtId="2" fontId="3" fillId="2" borderId="3" xfId="0" applyNumberFormat="1" applyFont="1" applyFill="1" applyBorder="1" applyAlignment="1">
      <alignment horizontal="center" vertical="top"/>
    </xf>
    <xf numFmtId="49" fontId="3" fillId="2" borderId="3" xfId="0" applyNumberFormat="1" applyFont="1" applyFill="1" applyBorder="1" applyAlignment="1">
      <alignment vertical="top" wrapText="1"/>
    </xf>
    <xf numFmtId="0" fontId="3" fillId="2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center" vertical="top" wrapText="1"/>
    </xf>
    <xf numFmtId="0" fontId="3" fillId="0" borderId="13" xfId="0" applyFont="1" applyFill="1" applyBorder="1" applyAlignment="1">
      <alignment horizontal="center" vertical="top" wrapText="1"/>
    </xf>
    <xf numFmtId="0" fontId="3" fillId="0" borderId="14" xfId="0" applyFont="1" applyFill="1" applyBorder="1" applyAlignment="1">
      <alignment horizontal="center" vertical="top" wrapText="1"/>
    </xf>
    <xf numFmtId="0" fontId="3" fillId="0" borderId="3" xfId="0" applyFont="1" applyFill="1" applyBorder="1" applyAlignment="1">
      <alignment horizontal="center" vertical="top" wrapText="1"/>
    </xf>
    <xf numFmtId="49" fontId="3" fillId="0" borderId="3" xfId="0" applyNumberFormat="1" applyFont="1" applyFill="1" applyBorder="1" applyAlignment="1">
      <alignment horizontal="center" vertical="top" wrapText="1"/>
    </xf>
    <xf numFmtId="0" fontId="0" fillId="0" borderId="13" xfId="0" applyBorder="1" applyAlignment="1">
      <alignment wrapText="1"/>
    </xf>
    <xf numFmtId="0" fontId="0" fillId="0" borderId="14" xfId="0" applyBorder="1" applyAlignment="1">
      <alignment wrapText="1"/>
    </xf>
    <xf numFmtId="0" fontId="3" fillId="2" borderId="11" xfId="0" applyFont="1" applyFill="1" applyBorder="1" applyAlignment="1">
      <alignment horizontal="center" vertical="top" wrapText="1"/>
    </xf>
    <xf numFmtId="0" fontId="3" fillId="2" borderId="13" xfId="0" applyFont="1" applyFill="1" applyBorder="1" applyAlignment="1">
      <alignment horizontal="center" vertical="top" wrapText="1"/>
    </xf>
    <xf numFmtId="0" fontId="3" fillId="2" borderId="14" xfId="0" applyFont="1" applyFill="1" applyBorder="1" applyAlignment="1">
      <alignment horizontal="center" vertical="top" wrapText="1"/>
    </xf>
    <xf numFmtId="0" fontId="0" fillId="0" borderId="3" xfId="0" applyFill="1" applyBorder="1" applyAlignment="1">
      <alignment wrapText="1"/>
    </xf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horizontal="right"/>
    </xf>
    <xf numFmtId="0" fontId="15" fillId="0" borderId="0" xfId="0" applyFont="1" applyAlignment="1">
      <alignment horizontal="right"/>
    </xf>
    <xf numFmtId="49" fontId="6" fillId="0" borderId="0" xfId="0" applyNumberFormat="1" applyFont="1" applyFill="1" applyAlignment="1">
      <alignment horizontal="right"/>
    </xf>
    <xf numFmtId="49" fontId="4" fillId="0" borderId="5" xfId="0" applyNumberFormat="1" applyFont="1" applyFill="1" applyBorder="1" applyAlignment="1">
      <alignment horizontal="center" vertical="top" wrapText="1"/>
    </xf>
    <xf numFmtId="49" fontId="4" fillId="0" borderId="4" xfId="0" applyNumberFormat="1" applyFont="1" applyFill="1" applyBorder="1" applyAlignment="1">
      <alignment horizontal="center" vertical="top" wrapText="1"/>
    </xf>
    <xf numFmtId="0" fontId="4" fillId="0" borderId="5" xfId="0" applyFont="1" applyFill="1" applyBorder="1" applyAlignment="1">
      <alignment horizontal="left" vertical="top" wrapText="1"/>
    </xf>
    <xf numFmtId="0" fontId="4" fillId="0" borderId="4" xfId="0" applyFont="1" applyFill="1" applyBorder="1" applyAlignment="1">
      <alignment horizontal="left" vertical="top" wrapText="1"/>
    </xf>
    <xf numFmtId="0" fontId="4" fillId="0" borderId="3" xfId="0" applyFont="1" applyFill="1" applyBorder="1" applyAlignment="1">
      <alignment horizontal="left" vertical="top" wrapText="1"/>
    </xf>
    <xf numFmtId="0" fontId="4" fillId="0" borderId="7" xfId="0" applyFont="1" applyFill="1" applyBorder="1" applyAlignment="1">
      <alignment horizontal="left" vertical="top" wrapText="1"/>
    </xf>
    <xf numFmtId="0" fontId="4" fillId="0" borderId="8" xfId="0" applyFont="1" applyFill="1" applyBorder="1" applyAlignment="1">
      <alignment horizontal="left" vertical="top" wrapText="1"/>
    </xf>
    <xf numFmtId="0" fontId="4" fillId="0" borderId="9" xfId="0" applyFont="1" applyFill="1" applyBorder="1" applyAlignment="1">
      <alignment horizontal="left" vertical="top" wrapText="1"/>
    </xf>
    <xf numFmtId="0" fontId="4" fillId="0" borderId="10" xfId="0" applyFont="1" applyFill="1" applyBorder="1" applyAlignment="1">
      <alignment horizontal="left" vertical="top" wrapText="1"/>
    </xf>
    <xf numFmtId="2" fontId="4" fillId="0" borderId="5" xfId="0" applyNumberFormat="1" applyFont="1" applyFill="1" applyBorder="1" applyAlignment="1">
      <alignment horizontal="center" vertical="top" wrapText="1"/>
    </xf>
    <xf numFmtId="2" fontId="4" fillId="0" borderId="6" xfId="0" applyNumberFormat="1" applyFont="1" applyFill="1" applyBorder="1" applyAlignment="1">
      <alignment horizontal="center" vertical="top" wrapText="1"/>
    </xf>
    <xf numFmtId="2" fontId="4" fillId="0" borderId="4" xfId="0" applyNumberFormat="1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horizontal="center" vertical="top" wrapText="1"/>
    </xf>
    <xf numFmtId="0" fontId="4" fillId="0" borderId="4" xfId="0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horizontal="center" vertical="top" wrapText="1"/>
    </xf>
    <xf numFmtId="0" fontId="4" fillId="2" borderId="5" xfId="0" applyFont="1" applyFill="1" applyBorder="1" applyAlignment="1">
      <alignment vertical="top" wrapText="1"/>
    </xf>
    <xf numFmtId="0" fontId="26" fillId="2" borderId="4" xfId="0" applyFont="1" applyFill="1" applyBorder="1" applyAlignment="1">
      <alignment vertical="top" wrapText="1"/>
    </xf>
    <xf numFmtId="0" fontId="0" fillId="0" borderId="4" xfId="0" applyBorder="1" applyAlignment="1">
      <alignment horizontal="center" vertical="top" wrapText="1"/>
    </xf>
    <xf numFmtId="0" fontId="17" fillId="0" borderId="0" xfId="0" applyFont="1" applyAlignment="1">
      <alignment horizontal="right" wrapText="1"/>
    </xf>
    <xf numFmtId="0" fontId="6" fillId="0" borderId="0" xfId="0" applyFont="1" applyFill="1" applyAlignment="1">
      <alignment horizontal="right" wrapText="1"/>
    </xf>
    <xf numFmtId="0" fontId="4" fillId="0" borderId="6" xfId="0" applyFont="1" applyFill="1" applyBorder="1" applyAlignment="1">
      <alignment horizontal="center" vertical="top" wrapText="1"/>
    </xf>
    <xf numFmtId="2" fontId="4" fillId="2" borderId="5" xfId="0" applyNumberFormat="1" applyFont="1" applyFill="1" applyBorder="1" applyAlignment="1">
      <alignment horizontal="left" vertical="top" wrapText="1"/>
    </xf>
    <xf numFmtId="0" fontId="26" fillId="2" borderId="4" xfId="0" applyFont="1" applyFill="1" applyBorder="1" applyAlignment="1">
      <alignment horizontal="left" vertical="top" wrapText="1"/>
    </xf>
    <xf numFmtId="0" fontId="4" fillId="2" borderId="5" xfId="0" applyFont="1" applyFill="1" applyBorder="1" applyAlignment="1">
      <alignment horizontal="center" vertical="top" wrapText="1"/>
    </xf>
    <xf numFmtId="0" fontId="26" fillId="2" borderId="4" xfId="0" applyFont="1" applyFill="1" applyBorder="1" applyAlignment="1">
      <alignment horizontal="center" vertical="top" wrapText="1"/>
    </xf>
    <xf numFmtId="49" fontId="4" fillId="0" borderId="6" xfId="0" applyNumberFormat="1" applyFont="1" applyFill="1" applyBorder="1" applyAlignment="1">
      <alignment horizontal="center" vertical="top" wrapText="1"/>
    </xf>
    <xf numFmtId="0" fontId="4" fillId="0" borderId="2" xfId="0" applyFont="1" applyFill="1" applyBorder="1" applyAlignment="1">
      <alignment horizontal="left" vertical="top" wrapText="1"/>
    </xf>
    <xf numFmtId="0" fontId="4" fillId="0" borderId="1" xfId="0" applyFont="1" applyFill="1" applyBorder="1" applyAlignment="1">
      <alignment horizontal="left" vertical="top" wrapText="1"/>
    </xf>
    <xf numFmtId="0" fontId="4" fillId="0" borderId="6" xfId="0" applyFont="1" applyFill="1" applyBorder="1" applyAlignment="1">
      <alignment horizontal="left" vertical="top" wrapText="1"/>
    </xf>
    <xf numFmtId="0" fontId="4" fillId="2" borderId="4" xfId="0" applyFont="1" applyFill="1" applyBorder="1" applyAlignment="1">
      <alignment horizontal="center" vertical="top" wrapText="1"/>
    </xf>
    <xf numFmtId="49" fontId="4" fillId="0" borderId="3" xfId="0" applyNumberFormat="1" applyFont="1" applyFill="1" applyBorder="1" applyAlignment="1">
      <alignment horizontal="center" vertical="top" wrapText="1"/>
    </xf>
    <xf numFmtId="0" fontId="4" fillId="0" borderId="3" xfId="0" applyFont="1" applyFill="1" applyBorder="1" applyAlignment="1">
      <alignment vertical="top" wrapText="1"/>
    </xf>
    <xf numFmtId="2" fontId="4" fillId="0" borderId="3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left" vertical="top" wrapText="1"/>
    </xf>
    <xf numFmtId="0" fontId="4" fillId="2" borderId="3" xfId="0" applyFont="1" applyFill="1" applyBorder="1" applyAlignment="1">
      <alignment vertical="top" wrapText="1"/>
    </xf>
    <xf numFmtId="0" fontId="4" fillId="2" borderId="3" xfId="0" applyFont="1" applyFill="1" applyBorder="1" applyAlignment="1">
      <alignment horizontal="left" vertical="top" wrapText="1"/>
    </xf>
    <xf numFmtId="0" fontId="4" fillId="2" borderId="11" xfId="0" applyFont="1" applyFill="1" applyBorder="1" applyAlignment="1">
      <alignment horizontal="left" vertical="top" wrapText="1"/>
    </xf>
    <xf numFmtId="0" fontId="4" fillId="2" borderId="14" xfId="0" applyFont="1" applyFill="1" applyBorder="1" applyAlignment="1">
      <alignment horizontal="left" vertical="top" wrapText="1"/>
    </xf>
    <xf numFmtId="0" fontId="11" fillId="2" borderId="4" xfId="0" applyFont="1" applyFill="1" applyBorder="1" applyAlignment="1">
      <alignment vertical="top" wrapText="1"/>
    </xf>
    <xf numFmtId="0" fontId="12" fillId="0" borderId="0" xfId="0" applyFont="1" applyFill="1" applyBorder="1" applyAlignment="1">
      <alignment horizontal="right"/>
    </xf>
    <xf numFmtId="0" fontId="12" fillId="0" borderId="15" xfId="0" applyFont="1" applyFill="1" applyBorder="1" applyAlignment="1">
      <alignment horizontal="center"/>
    </xf>
    <xf numFmtId="0" fontId="4" fillId="2" borderId="3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center" vertical="top" wrapText="1"/>
    </xf>
    <xf numFmtId="0" fontId="7" fillId="0" borderId="7" xfId="0" applyFont="1" applyFill="1" applyBorder="1" applyAlignment="1">
      <alignment horizontal="center" vertical="top" wrapText="1"/>
    </xf>
    <xf numFmtId="0" fontId="7" fillId="0" borderId="12" xfId="0" applyFont="1" applyFill="1" applyBorder="1" applyAlignment="1">
      <alignment horizontal="center" vertical="top" wrapText="1"/>
    </xf>
    <xf numFmtId="0" fontId="7" fillId="0" borderId="8" xfId="0" applyFont="1" applyFill="1" applyBorder="1" applyAlignment="1">
      <alignment horizontal="center" vertical="top" wrapText="1"/>
    </xf>
    <xf numFmtId="0" fontId="7" fillId="0" borderId="9" xfId="0" applyFont="1" applyFill="1" applyBorder="1" applyAlignment="1">
      <alignment horizontal="center" vertical="top" wrapText="1"/>
    </xf>
    <xf numFmtId="0" fontId="7" fillId="0" borderId="15" xfId="0" applyFont="1" applyFill="1" applyBorder="1" applyAlignment="1">
      <alignment horizontal="center" vertical="top" wrapText="1"/>
    </xf>
    <xf numFmtId="0" fontId="7" fillId="0" borderId="10" xfId="0" applyFont="1" applyFill="1" applyBorder="1" applyAlignment="1">
      <alignment horizontal="center" vertical="top" wrapText="1"/>
    </xf>
    <xf numFmtId="0" fontId="7" fillId="0" borderId="3" xfId="0" applyFont="1" applyFill="1" applyBorder="1" applyAlignment="1">
      <alignment horizontal="left" vertical="top" wrapText="1"/>
    </xf>
    <xf numFmtId="0" fontId="7" fillId="0" borderId="11" xfId="0" applyFont="1" applyFill="1" applyBorder="1" applyAlignment="1">
      <alignment horizontal="center" vertical="top" wrapText="1"/>
    </xf>
    <xf numFmtId="0" fontId="7" fillId="0" borderId="13" xfId="0" applyFont="1" applyFill="1" applyBorder="1" applyAlignment="1">
      <alignment horizontal="center" vertical="top" wrapText="1"/>
    </xf>
    <xf numFmtId="0" fontId="7" fillId="0" borderId="14" xfId="0" applyFont="1" applyFill="1" applyBorder="1" applyAlignment="1">
      <alignment horizontal="center" vertical="top" wrapText="1"/>
    </xf>
    <xf numFmtId="0" fontId="7" fillId="0" borderId="11" xfId="0" applyFont="1" applyFill="1" applyBorder="1" applyAlignment="1">
      <alignment horizontal="left" vertical="top" wrapText="1"/>
    </xf>
    <xf numFmtId="0" fontId="7" fillId="0" borderId="13" xfId="0" applyFont="1" applyFill="1" applyBorder="1" applyAlignment="1">
      <alignment horizontal="left" vertical="top" wrapText="1"/>
    </xf>
    <xf numFmtId="0" fontId="7" fillId="0" borderId="14" xfId="0" applyFont="1" applyFill="1" applyBorder="1" applyAlignment="1">
      <alignment horizontal="left" vertical="top" wrapText="1"/>
    </xf>
    <xf numFmtId="0" fontId="4" fillId="0" borderId="5" xfId="0" applyFont="1" applyFill="1" applyBorder="1" applyAlignment="1">
      <alignment vertical="top" wrapText="1"/>
    </xf>
    <xf numFmtId="0" fontId="4" fillId="0" borderId="4" xfId="0" applyFont="1" applyFill="1" applyBorder="1" applyAlignment="1">
      <alignment vertical="top" wrapText="1"/>
    </xf>
    <xf numFmtId="0" fontId="0" fillId="0" borderId="4" xfId="0" applyBorder="1" applyAlignment="1">
      <alignment vertical="top" wrapText="1"/>
    </xf>
    <xf numFmtId="2" fontId="4" fillId="0" borderId="10" xfId="0" applyNumberFormat="1" applyFont="1" applyFill="1" applyBorder="1" applyAlignment="1">
      <alignment horizontal="center" vertical="top" wrapText="1"/>
    </xf>
    <xf numFmtId="2" fontId="4" fillId="0" borderId="9" xfId="0" applyNumberFormat="1" applyFont="1" applyFill="1" applyBorder="1" applyAlignment="1">
      <alignment horizontal="center" vertical="top" wrapText="1"/>
    </xf>
    <xf numFmtId="0" fontId="14" fillId="0" borderId="5" xfId="0" applyFont="1" applyFill="1" applyBorder="1" applyAlignment="1">
      <alignment horizontal="center" vertical="top" wrapText="1"/>
    </xf>
    <xf numFmtId="0" fontId="14" fillId="0" borderId="4" xfId="0" applyFont="1" applyFill="1" applyBorder="1" applyAlignment="1">
      <alignment horizontal="center" vertical="top" wrapText="1"/>
    </xf>
    <xf numFmtId="0" fontId="9" fillId="0" borderId="6" xfId="0" applyFont="1" applyFill="1" applyBorder="1"/>
    <xf numFmtId="0" fontId="4" fillId="2" borderId="4" xfId="0" applyFont="1" applyFill="1" applyBorder="1" applyAlignment="1">
      <alignment vertical="top" wrapText="1"/>
    </xf>
    <xf numFmtId="2" fontId="4" fillId="0" borderId="14" xfId="0" applyNumberFormat="1" applyFont="1" applyFill="1" applyBorder="1" applyAlignment="1">
      <alignment horizontal="center" vertical="top" wrapText="1"/>
    </xf>
    <xf numFmtId="0" fontId="4" fillId="0" borderId="11" xfId="0" applyFont="1" applyFill="1" applyBorder="1" applyAlignment="1">
      <alignment vertical="top" wrapText="1"/>
    </xf>
    <xf numFmtId="49" fontId="4" fillId="2" borderId="5" xfId="0" applyNumberFormat="1" applyFont="1" applyFill="1" applyBorder="1" applyAlignment="1">
      <alignment horizontal="center" vertical="top" wrapText="1"/>
    </xf>
    <xf numFmtId="49" fontId="4" fillId="2" borderId="6" xfId="0" applyNumberFormat="1" applyFont="1" applyFill="1" applyBorder="1" applyAlignment="1">
      <alignment horizontal="center" vertical="top" wrapText="1"/>
    </xf>
    <xf numFmtId="49" fontId="4" fillId="2" borderId="4" xfId="0" applyNumberFormat="1" applyFont="1" applyFill="1" applyBorder="1" applyAlignment="1">
      <alignment horizontal="center" vertical="top" wrapText="1"/>
    </xf>
    <xf numFmtId="0" fontId="4" fillId="2" borderId="6" xfId="0" applyFont="1" applyFill="1" applyBorder="1" applyAlignment="1">
      <alignment horizontal="center" vertical="top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P148"/>
  <sheetViews>
    <sheetView showWhiteSpace="0" view="pageLayout" zoomScale="70" zoomScaleNormal="55" zoomScalePageLayoutView="70" workbookViewId="0">
      <selection activeCell="A13" sqref="A13:N13"/>
    </sheetView>
  </sheetViews>
  <sheetFormatPr defaultRowHeight="14.4"/>
  <cols>
    <col min="1" max="1" width="8.44140625" style="2" customWidth="1"/>
    <col min="2" max="2" width="34.88671875" customWidth="1"/>
    <col min="3" max="3" width="20.33203125" customWidth="1"/>
    <col min="4" max="4" width="17.6640625" customWidth="1"/>
    <col min="5" max="5" width="20.109375" customWidth="1"/>
    <col min="6" max="6" width="18.109375" customWidth="1"/>
    <col min="7" max="7" width="19.88671875" customWidth="1"/>
    <col min="8" max="8" width="18.109375" customWidth="1"/>
    <col min="9" max="9" width="17.88671875" customWidth="1"/>
    <col min="10" max="10" width="19.33203125" customWidth="1"/>
    <col min="11" max="11" width="17.5546875" customWidth="1"/>
    <col min="12" max="13" width="17.109375" customWidth="1"/>
    <col min="14" max="14" width="19.44140625" customWidth="1"/>
    <col min="16" max="16" width="16.6640625" bestFit="1" customWidth="1"/>
  </cols>
  <sheetData>
    <row r="1" spans="1:14" s="15" customFormat="1" ht="50.25" customHeight="1">
      <c r="A1" s="135"/>
      <c r="B1" s="135"/>
      <c r="C1" s="135"/>
      <c r="D1" s="135"/>
      <c r="E1" s="135"/>
      <c r="F1" s="135"/>
      <c r="G1" s="135"/>
      <c r="H1" s="135"/>
      <c r="I1" s="9"/>
      <c r="J1" s="9"/>
      <c r="K1" s="9"/>
      <c r="L1" s="9"/>
      <c r="M1" s="34" t="s">
        <v>96</v>
      </c>
      <c r="N1" s="9"/>
    </row>
    <row r="2" spans="1:14" s="15" customFormat="1" ht="33.75" customHeight="1">
      <c r="A2" s="135"/>
      <c r="B2" s="135"/>
      <c r="C2" s="135"/>
      <c r="D2" s="135"/>
      <c r="E2" s="135"/>
      <c r="F2" s="135"/>
      <c r="G2" s="135"/>
      <c r="H2" s="135"/>
      <c r="I2" s="133" t="s">
        <v>261</v>
      </c>
      <c r="J2" s="133"/>
      <c r="K2" s="133"/>
      <c r="L2" s="133"/>
      <c r="M2" s="133"/>
      <c r="N2" s="133"/>
    </row>
    <row r="3" spans="1:14" s="16" customFormat="1" ht="33.6">
      <c r="A3" s="135"/>
      <c r="B3" s="135"/>
      <c r="C3" s="135"/>
      <c r="D3" s="135"/>
      <c r="E3" s="135"/>
      <c r="F3" s="135"/>
      <c r="G3" s="135"/>
      <c r="H3" s="135"/>
      <c r="I3" s="34"/>
      <c r="J3" s="133" t="s">
        <v>371</v>
      </c>
      <c r="K3" s="134"/>
      <c r="L3" s="134"/>
      <c r="M3" s="134"/>
      <c r="N3" s="134"/>
    </row>
    <row r="4" spans="1:14" s="16" customFormat="1" ht="15" customHeight="1">
      <c r="A4" s="53"/>
      <c r="B4" s="34"/>
      <c r="C4" s="34"/>
      <c r="D4" s="34"/>
      <c r="E4" s="34"/>
      <c r="F4" s="34"/>
      <c r="G4" s="34"/>
      <c r="H4" s="34"/>
      <c r="I4" s="34"/>
      <c r="J4" s="34"/>
      <c r="K4" s="34"/>
      <c r="L4" s="34"/>
      <c r="M4" s="34"/>
      <c r="N4" s="34"/>
    </row>
    <row r="5" spans="1:14" s="16" customFormat="1" ht="32.4">
      <c r="A5" s="135"/>
      <c r="B5" s="135"/>
      <c r="C5" s="135"/>
      <c r="D5" s="135"/>
      <c r="E5" s="135"/>
      <c r="F5" s="135"/>
      <c r="G5" s="135"/>
      <c r="H5" s="135"/>
      <c r="I5" s="133" t="s">
        <v>1</v>
      </c>
      <c r="J5" s="133"/>
      <c r="K5" s="133"/>
      <c r="L5" s="133"/>
      <c r="M5" s="133"/>
      <c r="N5" s="133"/>
    </row>
    <row r="6" spans="1:14" s="16" customFormat="1" ht="33.6">
      <c r="A6" s="135"/>
      <c r="B6" s="135"/>
      <c r="C6" s="135"/>
      <c r="D6" s="135"/>
      <c r="E6" s="135"/>
      <c r="F6" s="135"/>
      <c r="G6" s="135"/>
      <c r="H6" s="135"/>
      <c r="I6" s="133" t="s">
        <v>266</v>
      </c>
      <c r="J6" s="134"/>
      <c r="K6" s="134"/>
      <c r="L6" s="134"/>
      <c r="M6" s="134"/>
      <c r="N6" s="134"/>
    </row>
    <row r="7" spans="1:14" s="16" customFormat="1" ht="33.6">
      <c r="A7" s="135"/>
      <c r="B7" s="135"/>
      <c r="C7" s="135"/>
      <c r="D7" s="135"/>
      <c r="E7" s="135"/>
      <c r="F7" s="135"/>
      <c r="G7" s="135"/>
      <c r="H7" s="135"/>
      <c r="I7" s="133" t="s">
        <v>259</v>
      </c>
      <c r="J7" s="134"/>
      <c r="K7" s="134"/>
      <c r="L7" s="134"/>
      <c r="M7" s="134"/>
      <c r="N7" s="134"/>
    </row>
    <row r="8" spans="1:14" s="16" customFormat="1" ht="33.6">
      <c r="A8" s="135"/>
      <c r="B8" s="135"/>
      <c r="C8" s="135"/>
      <c r="D8" s="135"/>
      <c r="E8" s="135"/>
      <c r="F8" s="135"/>
      <c r="G8" s="135"/>
      <c r="H8" s="135"/>
      <c r="I8" s="133" t="s">
        <v>267</v>
      </c>
      <c r="J8" s="134"/>
      <c r="K8" s="134"/>
      <c r="L8" s="134"/>
      <c r="M8" s="134"/>
      <c r="N8" s="134"/>
    </row>
    <row r="9" spans="1:14" s="16" customFormat="1" ht="33.6">
      <c r="A9" s="135"/>
      <c r="B9" s="135"/>
      <c r="C9" s="135"/>
      <c r="D9" s="135"/>
      <c r="E9" s="135"/>
      <c r="F9" s="135"/>
      <c r="G9" s="135"/>
      <c r="H9" s="135"/>
      <c r="I9" s="133" t="s">
        <v>260</v>
      </c>
      <c r="J9" s="134"/>
      <c r="K9" s="134"/>
      <c r="L9" s="134"/>
      <c r="M9" s="134"/>
      <c r="N9" s="134"/>
    </row>
    <row r="10" spans="1:14" s="15" customFormat="1" ht="16.5" customHeight="1">
      <c r="A10" s="54"/>
      <c r="B10" s="9"/>
      <c r="C10" s="9"/>
      <c r="D10" s="9"/>
      <c r="E10" s="9"/>
      <c r="F10" s="9"/>
      <c r="G10" s="9"/>
      <c r="H10" s="9"/>
      <c r="I10" s="9"/>
      <c r="J10" s="9"/>
      <c r="K10" s="9"/>
      <c r="L10" s="9"/>
      <c r="M10" s="9"/>
      <c r="N10" s="9"/>
    </row>
    <row r="11" spans="1:14" s="16" customFormat="1" ht="32.4">
      <c r="A11" s="132" t="s">
        <v>268</v>
      </c>
      <c r="B11" s="132"/>
      <c r="C11" s="132"/>
      <c r="D11" s="132"/>
      <c r="E11" s="132"/>
      <c r="F11" s="132"/>
      <c r="G11" s="132"/>
      <c r="H11" s="132"/>
      <c r="I11" s="132"/>
      <c r="J11" s="132"/>
      <c r="K11" s="132"/>
      <c r="L11" s="132"/>
      <c r="M11" s="132"/>
      <c r="N11" s="132"/>
    </row>
    <row r="12" spans="1:14" s="16" customFormat="1" ht="32.4">
      <c r="A12" s="132" t="s">
        <v>269</v>
      </c>
      <c r="B12" s="132"/>
      <c r="C12" s="132"/>
      <c r="D12" s="132"/>
      <c r="E12" s="132"/>
      <c r="F12" s="132"/>
      <c r="G12" s="132"/>
      <c r="H12" s="132"/>
      <c r="I12" s="132"/>
      <c r="J12" s="132"/>
      <c r="K12" s="132"/>
      <c r="L12" s="132"/>
      <c r="M12" s="132"/>
      <c r="N12" s="132"/>
    </row>
    <row r="13" spans="1:14" s="16" customFormat="1" ht="32.4">
      <c r="A13" s="132" t="s">
        <v>262</v>
      </c>
      <c r="B13" s="132"/>
      <c r="C13" s="132"/>
      <c r="D13" s="132"/>
      <c r="E13" s="132"/>
      <c r="F13" s="132"/>
      <c r="G13" s="132"/>
      <c r="H13" s="132"/>
      <c r="I13" s="132"/>
      <c r="J13" s="132"/>
      <c r="K13" s="132"/>
      <c r="L13" s="132"/>
      <c r="M13" s="132"/>
      <c r="N13" s="132"/>
    </row>
    <row r="14" spans="1:14" s="16" customFormat="1" ht="32.4">
      <c r="A14" s="132" t="s">
        <v>270</v>
      </c>
      <c r="B14" s="132"/>
      <c r="C14" s="132"/>
      <c r="D14" s="132"/>
      <c r="E14" s="132"/>
      <c r="F14" s="132"/>
      <c r="G14" s="132"/>
      <c r="H14" s="132"/>
      <c r="I14" s="132"/>
      <c r="J14" s="132"/>
      <c r="K14" s="132"/>
      <c r="L14" s="132"/>
      <c r="M14" s="132"/>
      <c r="N14" s="132"/>
    </row>
    <row r="15" spans="1:14" s="16" customFormat="1" ht="32.4">
      <c r="A15" s="132" t="s">
        <v>263</v>
      </c>
      <c r="B15" s="132"/>
      <c r="C15" s="132"/>
      <c r="D15" s="132"/>
      <c r="E15" s="132"/>
      <c r="F15" s="132"/>
      <c r="G15" s="132"/>
      <c r="H15" s="132"/>
      <c r="I15" s="132"/>
      <c r="J15" s="132"/>
      <c r="K15" s="132"/>
      <c r="L15" s="132"/>
      <c r="M15" s="132"/>
      <c r="N15" s="132"/>
    </row>
    <row r="16" spans="1:14" s="11" customFormat="1" ht="27.75" customHeight="1">
      <c r="A16" s="10"/>
    </row>
    <row r="17" spans="1:14" s="11" customFormat="1" ht="103.5" customHeight="1">
      <c r="A17" s="125" t="s">
        <v>288</v>
      </c>
      <c r="B17" s="124" t="s">
        <v>19</v>
      </c>
      <c r="C17" s="121" t="s">
        <v>229</v>
      </c>
      <c r="D17" s="122"/>
      <c r="E17" s="122"/>
      <c r="F17" s="122"/>
      <c r="G17" s="122"/>
      <c r="H17" s="122"/>
      <c r="I17" s="126"/>
      <c r="J17" s="126"/>
      <c r="K17" s="126"/>
      <c r="L17" s="126"/>
      <c r="M17" s="126"/>
      <c r="N17" s="127"/>
    </row>
    <row r="18" spans="1:14" s="11" customFormat="1" ht="18">
      <c r="A18" s="125"/>
      <c r="B18" s="124"/>
      <c r="C18" s="124" t="s">
        <v>271</v>
      </c>
      <c r="D18" s="121" t="s">
        <v>272</v>
      </c>
      <c r="E18" s="122"/>
      <c r="F18" s="122"/>
      <c r="G18" s="122"/>
      <c r="H18" s="122"/>
      <c r="I18" s="126"/>
      <c r="J18" s="126"/>
      <c r="K18" s="126"/>
      <c r="L18" s="126"/>
      <c r="M18" s="126"/>
      <c r="N18" s="127"/>
    </row>
    <row r="19" spans="1:14" s="11" customFormat="1" ht="82.5" customHeight="1">
      <c r="A19" s="125"/>
      <c r="B19" s="124"/>
      <c r="C19" s="124"/>
      <c r="D19" s="27">
        <v>2014</v>
      </c>
      <c r="E19" s="27">
        <v>2015</v>
      </c>
      <c r="F19" s="27">
        <v>2016</v>
      </c>
      <c r="G19" s="27">
        <v>2017</v>
      </c>
      <c r="H19" s="27">
        <v>2018</v>
      </c>
      <c r="I19" s="43">
        <v>2019</v>
      </c>
      <c r="J19" s="43">
        <v>2020</v>
      </c>
      <c r="K19" s="43">
        <v>2021</v>
      </c>
      <c r="L19" s="43">
        <v>2022</v>
      </c>
      <c r="M19" s="43">
        <v>2023</v>
      </c>
      <c r="N19" s="43">
        <v>2024</v>
      </c>
    </row>
    <row r="20" spans="1:14" s="11" customFormat="1" ht="24.75" customHeight="1">
      <c r="A20" s="39">
        <v>1</v>
      </c>
      <c r="B20" s="40">
        <v>2</v>
      </c>
      <c r="C20" s="40">
        <v>3</v>
      </c>
      <c r="D20" s="40">
        <v>4</v>
      </c>
      <c r="E20" s="40">
        <v>5</v>
      </c>
      <c r="F20" s="40">
        <v>6</v>
      </c>
      <c r="G20" s="40">
        <v>7</v>
      </c>
      <c r="H20" s="40">
        <v>8</v>
      </c>
      <c r="I20" s="41">
        <v>9</v>
      </c>
      <c r="J20" s="41">
        <v>10</v>
      </c>
      <c r="K20" s="41">
        <v>11</v>
      </c>
      <c r="L20" s="41">
        <v>12</v>
      </c>
      <c r="M20" s="41">
        <v>13</v>
      </c>
      <c r="N20" s="41">
        <v>14</v>
      </c>
    </row>
    <row r="21" spans="1:14" s="11" customFormat="1" ht="27" customHeight="1">
      <c r="A21" s="124" t="s">
        <v>344</v>
      </c>
      <c r="B21" s="124"/>
      <c r="C21" s="124"/>
      <c r="D21" s="124"/>
      <c r="E21" s="124"/>
      <c r="F21" s="124"/>
      <c r="G21" s="124"/>
      <c r="H21" s="124"/>
      <c r="I21" s="131"/>
      <c r="J21" s="131"/>
      <c r="K21" s="131"/>
      <c r="L21" s="131"/>
      <c r="M21" s="131"/>
      <c r="N21" s="131"/>
    </row>
    <row r="22" spans="1:14" s="11" customFormat="1" ht="77.400000000000006" customHeight="1">
      <c r="A22" s="42" t="s">
        <v>289</v>
      </c>
      <c r="B22" s="111" t="s">
        <v>273</v>
      </c>
      <c r="C22" s="112">
        <f>D22+E22+F22+G22+H22+I22+J22+K22+L22+M22+N22</f>
        <v>553268794.99000001</v>
      </c>
      <c r="D22" s="112">
        <v>8679425</v>
      </c>
      <c r="E22" s="112">
        <v>8569250.4000000004</v>
      </c>
      <c r="F22" s="112">
        <v>45285374.75</v>
      </c>
      <c r="G22" s="112">
        <v>42928449.109999999</v>
      </c>
      <c r="H22" s="112">
        <v>56827612.520000003</v>
      </c>
      <c r="I22" s="113" t="str">
        <f>I23</f>
        <v>94407965,66</v>
      </c>
      <c r="J22" s="114" t="s">
        <v>59</v>
      </c>
      <c r="K22" s="114" t="s">
        <v>59</v>
      </c>
      <c r="L22" s="114" t="s">
        <v>59</v>
      </c>
      <c r="M22" s="48" t="s">
        <v>59</v>
      </c>
      <c r="N22" s="48" t="s">
        <v>59</v>
      </c>
    </row>
    <row r="23" spans="1:14" s="11" customFormat="1" ht="42.6" customHeight="1">
      <c r="A23" s="48" t="s">
        <v>253</v>
      </c>
      <c r="B23" s="115" t="s">
        <v>274</v>
      </c>
      <c r="C23" s="113">
        <f>D23+E23+F23+G23+H23+I23+J23+K23+L23+M23+N23</f>
        <v>553268794.99000001</v>
      </c>
      <c r="D23" s="113">
        <v>8679425</v>
      </c>
      <c r="E23" s="113">
        <v>8569250.4000000004</v>
      </c>
      <c r="F23" s="113">
        <v>45285374.75</v>
      </c>
      <c r="G23" s="112">
        <v>42928449.109999999</v>
      </c>
      <c r="H23" s="112">
        <v>56827612.520000003</v>
      </c>
      <c r="I23" s="116" t="s">
        <v>142</v>
      </c>
      <c r="J23" s="117" t="s">
        <v>59</v>
      </c>
      <c r="K23" s="117" t="s">
        <v>59</v>
      </c>
      <c r="L23" s="117" t="s">
        <v>59</v>
      </c>
      <c r="M23" s="44" t="s">
        <v>59</v>
      </c>
      <c r="N23" s="44" t="s">
        <v>59</v>
      </c>
    </row>
    <row r="24" spans="1:14" s="11" customFormat="1" ht="86.4" customHeight="1">
      <c r="A24" s="48" t="s">
        <v>290</v>
      </c>
      <c r="B24" s="115" t="s">
        <v>275</v>
      </c>
      <c r="C24" s="113">
        <v>19799968</v>
      </c>
      <c r="D24" s="113">
        <v>0</v>
      </c>
      <c r="E24" s="113">
        <v>19799968</v>
      </c>
      <c r="F24" s="113">
        <v>0</v>
      </c>
      <c r="G24" s="113">
        <v>0</v>
      </c>
      <c r="H24" s="113">
        <v>0</v>
      </c>
      <c r="I24" s="113">
        <v>0</v>
      </c>
      <c r="J24" s="113">
        <v>0</v>
      </c>
      <c r="K24" s="113">
        <v>0</v>
      </c>
      <c r="L24" s="113">
        <v>0</v>
      </c>
      <c r="M24" s="21">
        <v>0</v>
      </c>
      <c r="N24" s="21">
        <v>0</v>
      </c>
    </row>
    <row r="25" spans="1:14" s="11" customFormat="1" ht="42.6" customHeight="1">
      <c r="A25" s="48" t="s">
        <v>291</v>
      </c>
      <c r="B25" s="51" t="s">
        <v>274</v>
      </c>
      <c r="C25" s="21">
        <v>19799968</v>
      </c>
      <c r="D25" s="21">
        <v>0</v>
      </c>
      <c r="E25" s="21">
        <v>19799968</v>
      </c>
      <c r="F25" s="21">
        <v>0</v>
      </c>
      <c r="G25" s="21">
        <v>0</v>
      </c>
      <c r="H25" s="21">
        <v>0</v>
      </c>
      <c r="I25" s="21">
        <v>0</v>
      </c>
      <c r="J25" s="21">
        <v>0</v>
      </c>
      <c r="K25" s="21">
        <v>0</v>
      </c>
      <c r="L25" s="21">
        <v>0</v>
      </c>
      <c r="M25" s="21">
        <v>0</v>
      </c>
      <c r="N25" s="21">
        <v>0</v>
      </c>
    </row>
    <row r="26" spans="1:14" s="11" customFormat="1" ht="66.599999999999994" customHeight="1">
      <c r="A26" s="48" t="s">
        <v>292</v>
      </c>
      <c r="B26" s="51" t="s">
        <v>7</v>
      </c>
      <c r="C26" s="21">
        <f>D26+E26+F26+G26+H26</f>
        <v>99000</v>
      </c>
      <c r="D26" s="21">
        <v>0</v>
      </c>
      <c r="E26" s="21">
        <v>0</v>
      </c>
      <c r="F26" s="21">
        <v>0</v>
      </c>
      <c r="G26" s="21">
        <v>99000</v>
      </c>
      <c r="H26" s="21">
        <v>0</v>
      </c>
      <c r="I26" s="21">
        <v>0</v>
      </c>
      <c r="J26" s="21">
        <v>0</v>
      </c>
      <c r="K26" s="21">
        <v>0</v>
      </c>
      <c r="L26" s="21">
        <v>0</v>
      </c>
      <c r="M26" s="21">
        <v>0</v>
      </c>
      <c r="N26" s="21">
        <v>0</v>
      </c>
    </row>
    <row r="27" spans="1:14" s="11" customFormat="1" ht="42" customHeight="1">
      <c r="A27" s="48" t="s">
        <v>293</v>
      </c>
      <c r="B27" s="51" t="s">
        <v>274</v>
      </c>
      <c r="C27" s="21">
        <f>D27+E27+F27+G27+H27</f>
        <v>99000</v>
      </c>
      <c r="D27" s="21">
        <v>0</v>
      </c>
      <c r="E27" s="21">
        <v>0</v>
      </c>
      <c r="F27" s="21">
        <v>0</v>
      </c>
      <c r="G27" s="21">
        <v>99000</v>
      </c>
      <c r="H27" s="21">
        <v>0</v>
      </c>
      <c r="I27" s="21">
        <v>0</v>
      </c>
      <c r="J27" s="21">
        <v>0</v>
      </c>
      <c r="K27" s="21">
        <v>0</v>
      </c>
      <c r="L27" s="21">
        <v>0</v>
      </c>
      <c r="M27" s="21">
        <v>0</v>
      </c>
      <c r="N27" s="21">
        <v>0</v>
      </c>
    </row>
    <row r="28" spans="1:14" s="11" customFormat="1" ht="96" customHeight="1">
      <c r="A28" s="114" t="s">
        <v>147</v>
      </c>
      <c r="B28" s="115" t="s">
        <v>281</v>
      </c>
      <c r="C28" s="113">
        <f>D28+E28+F28+G28+H28+I28+J28</f>
        <v>989605255.58000004</v>
      </c>
      <c r="D28" s="113">
        <v>0</v>
      </c>
      <c r="E28" s="113">
        <v>0</v>
      </c>
      <c r="F28" s="113">
        <v>0</v>
      </c>
      <c r="G28" s="113">
        <v>0</v>
      </c>
      <c r="H28" s="113">
        <v>0</v>
      </c>
      <c r="I28" s="113">
        <v>722757021.72000003</v>
      </c>
      <c r="J28" s="113">
        <f>J29</f>
        <v>266848233.86000001</v>
      </c>
      <c r="K28" s="118">
        <v>0</v>
      </c>
      <c r="L28" s="118">
        <v>0</v>
      </c>
      <c r="M28" s="118">
        <v>0</v>
      </c>
      <c r="N28" s="118">
        <v>0</v>
      </c>
    </row>
    <row r="29" spans="1:14" s="11" customFormat="1" ht="96" customHeight="1">
      <c r="A29" s="114" t="s">
        <v>217</v>
      </c>
      <c r="B29" s="119" t="s">
        <v>274</v>
      </c>
      <c r="C29" s="113">
        <f>D29+E29+F29+G29+H29++I29+J29</f>
        <v>294414555.58000004</v>
      </c>
      <c r="D29" s="113">
        <v>0</v>
      </c>
      <c r="E29" s="113">
        <v>0</v>
      </c>
      <c r="F29" s="113">
        <v>0</v>
      </c>
      <c r="G29" s="113">
        <v>0</v>
      </c>
      <c r="H29" s="113">
        <v>0</v>
      </c>
      <c r="I29" s="113">
        <v>27566321.719999999</v>
      </c>
      <c r="J29" s="113">
        <v>266848233.86000001</v>
      </c>
      <c r="K29" s="118">
        <v>0</v>
      </c>
      <c r="L29" s="118">
        <v>0</v>
      </c>
      <c r="M29" s="118">
        <v>0</v>
      </c>
      <c r="N29" s="118">
        <v>0</v>
      </c>
    </row>
    <row r="30" spans="1:14" s="11" customFormat="1" ht="96" customHeight="1">
      <c r="A30" s="114" t="s">
        <v>90</v>
      </c>
      <c r="B30" s="119" t="s">
        <v>276</v>
      </c>
      <c r="C30" s="113">
        <f>D30+E30+F30+G30+H30++I30+J30</f>
        <v>87975600</v>
      </c>
      <c r="D30" s="113">
        <v>0</v>
      </c>
      <c r="E30" s="113">
        <v>0</v>
      </c>
      <c r="F30" s="113">
        <v>0</v>
      </c>
      <c r="G30" s="113">
        <v>0</v>
      </c>
      <c r="H30" s="113">
        <v>0</v>
      </c>
      <c r="I30" s="113">
        <v>87975600</v>
      </c>
      <c r="J30" s="113">
        <v>0</v>
      </c>
      <c r="K30" s="118">
        <v>0</v>
      </c>
      <c r="L30" s="118">
        <v>0</v>
      </c>
      <c r="M30" s="118">
        <v>0</v>
      </c>
      <c r="N30" s="118">
        <v>0</v>
      </c>
    </row>
    <row r="31" spans="1:14" s="11" customFormat="1" ht="96" customHeight="1">
      <c r="A31" s="114" t="s">
        <v>91</v>
      </c>
      <c r="B31" s="119" t="s">
        <v>277</v>
      </c>
      <c r="C31" s="113">
        <f>D31+E31+F31+G31+H31++I31+J31</f>
        <v>607215100</v>
      </c>
      <c r="D31" s="113">
        <v>0</v>
      </c>
      <c r="E31" s="113">
        <v>0</v>
      </c>
      <c r="F31" s="113">
        <v>0</v>
      </c>
      <c r="G31" s="113">
        <v>0</v>
      </c>
      <c r="H31" s="113">
        <v>0</v>
      </c>
      <c r="I31" s="113">
        <v>607215100</v>
      </c>
      <c r="J31" s="113">
        <v>0</v>
      </c>
      <c r="K31" s="118">
        <v>0</v>
      </c>
      <c r="L31" s="118">
        <v>0</v>
      </c>
      <c r="M31" s="118">
        <v>0</v>
      </c>
      <c r="N31" s="118">
        <v>0</v>
      </c>
    </row>
    <row r="32" spans="1:14" s="11" customFormat="1" ht="38.4" customHeight="1">
      <c r="A32" s="114" t="s">
        <v>148</v>
      </c>
      <c r="B32" s="115" t="s">
        <v>218</v>
      </c>
      <c r="C32" s="113">
        <f>D32+E32+F32+G32+H32+I32+J32+K32+L32+M32+N32</f>
        <v>1562773018.5699999</v>
      </c>
      <c r="D32" s="113">
        <f>D33</f>
        <v>8679425</v>
      </c>
      <c r="E32" s="113">
        <f t="shared" ref="E32:N32" si="0">E33</f>
        <v>28369218.399999999</v>
      </c>
      <c r="F32" s="113">
        <f t="shared" si="0"/>
        <v>45285374.75</v>
      </c>
      <c r="G32" s="113">
        <f t="shared" si="0"/>
        <v>43027449.109999999</v>
      </c>
      <c r="H32" s="113">
        <f t="shared" si="0"/>
        <v>56827612.520000003</v>
      </c>
      <c r="I32" s="113">
        <f>I33+I34+I35</f>
        <v>817164987.38</v>
      </c>
      <c r="J32" s="113">
        <f>J33</f>
        <v>326162377.37</v>
      </c>
      <c r="K32" s="113">
        <f t="shared" si="0"/>
        <v>59314143.509999998</v>
      </c>
      <c r="L32" s="113">
        <f t="shared" si="0"/>
        <v>59314143.509999998</v>
      </c>
      <c r="M32" s="113">
        <f t="shared" si="0"/>
        <v>59314143.509999998</v>
      </c>
      <c r="N32" s="113">
        <f t="shared" si="0"/>
        <v>59314143.509999998</v>
      </c>
    </row>
    <row r="33" spans="1:16" s="11" customFormat="1" ht="45" customHeight="1">
      <c r="A33" s="114" t="s">
        <v>98</v>
      </c>
      <c r="B33" s="115" t="s">
        <v>274</v>
      </c>
      <c r="C33" s="113">
        <f>D33+E33+F33+G33+H33+I33+J33+K33+L33+M33+N33</f>
        <v>867582318.56999993</v>
      </c>
      <c r="D33" s="113">
        <f>D23+D25+D27</f>
        <v>8679425</v>
      </c>
      <c r="E33" s="113">
        <f t="shared" ref="E33:N33" si="1">E23+E25+E27</f>
        <v>28369218.399999999</v>
      </c>
      <c r="F33" s="113">
        <f t="shared" si="1"/>
        <v>45285374.75</v>
      </c>
      <c r="G33" s="113">
        <f t="shared" si="1"/>
        <v>43027449.109999999</v>
      </c>
      <c r="H33" s="113">
        <f t="shared" si="1"/>
        <v>56827612.520000003</v>
      </c>
      <c r="I33" s="113">
        <f>I23+I25+I27+'Объем и источники '!I29</f>
        <v>121974287.38</v>
      </c>
      <c r="J33" s="113">
        <f>J23+J25+J27+J29</f>
        <v>326162377.37</v>
      </c>
      <c r="K33" s="113">
        <f t="shared" si="1"/>
        <v>59314143.509999998</v>
      </c>
      <c r="L33" s="113">
        <f t="shared" si="1"/>
        <v>59314143.509999998</v>
      </c>
      <c r="M33" s="113">
        <f t="shared" si="1"/>
        <v>59314143.509999998</v>
      </c>
      <c r="N33" s="113">
        <f t="shared" si="1"/>
        <v>59314143.509999998</v>
      </c>
    </row>
    <row r="34" spans="1:16" s="11" customFormat="1" ht="99.75" customHeight="1">
      <c r="A34" s="114" t="s">
        <v>92</v>
      </c>
      <c r="B34" s="119" t="s">
        <v>276</v>
      </c>
      <c r="C34" s="113">
        <f>D34+E34+F34+G34+H34+I34+J34</f>
        <v>87975600</v>
      </c>
      <c r="D34" s="113">
        <v>0</v>
      </c>
      <c r="E34" s="113">
        <v>0</v>
      </c>
      <c r="F34" s="113">
        <v>0</v>
      </c>
      <c r="G34" s="113">
        <v>0</v>
      </c>
      <c r="H34" s="113">
        <v>0</v>
      </c>
      <c r="I34" s="113">
        <f>I30</f>
        <v>87975600</v>
      </c>
      <c r="J34" s="113">
        <f>J30</f>
        <v>0</v>
      </c>
      <c r="K34" s="118">
        <v>0</v>
      </c>
      <c r="L34" s="118">
        <v>0</v>
      </c>
      <c r="M34" s="118">
        <v>0</v>
      </c>
      <c r="N34" s="118">
        <v>0</v>
      </c>
    </row>
    <row r="35" spans="1:16" s="11" customFormat="1" ht="99.75" customHeight="1">
      <c r="A35" s="114" t="s">
        <v>93</v>
      </c>
      <c r="B35" s="119" t="s">
        <v>94</v>
      </c>
      <c r="C35" s="113">
        <f>D35+E35+F35+G35+H35+I35+J35</f>
        <v>607215100</v>
      </c>
      <c r="D35" s="113">
        <v>0</v>
      </c>
      <c r="E35" s="113">
        <v>0</v>
      </c>
      <c r="F35" s="113">
        <v>0</v>
      </c>
      <c r="G35" s="113">
        <v>0</v>
      </c>
      <c r="H35" s="113">
        <v>0</v>
      </c>
      <c r="I35" s="113">
        <f>I31</f>
        <v>607215100</v>
      </c>
      <c r="J35" s="113">
        <f>J31</f>
        <v>0</v>
      </c>
      <c r="K35" s="118">
        <v>0</v>
      </c>
      <c r="L35" s="118">
        <v>0</v>
      </c>
      <c r="M35" s="118">
        <v>0</v>
      </c>
      <c r="N35" s="118">
        <v>0</v>
      </c>
    </row>
    <row r="36" spans="1:16" s="11" customFormat="1" ht="18" customHeight="1">
      <c r="A36" s="128" t="s">
        <v>13</v>
      </c>
      <c r="B36" s="129"/>
      <c r="C36" s="129"/>
      <c r="D36" s="129"/>
      <c r="E36" s="129"/>
      <c r="F36" s="129"/>
      <c r="G36" s="129"/>
      <c r="H36" s="129"/>
      <c r="I36" s="129"/>
      <c r="J36" s="129"/>
      <c r="K36" s="129"/>
      <c r="L36" s="129"/>
      <c r="M36" s="129"/>
      <c r="N36" s="130"/>
    </row>
    <row r="37" spans="1:16" s="11" customFormat="1" ht="79.2" customHeight="1">
      <c r="A37" s="114" t="s">
        <v>294</v>
      </c>
      <c r="B37" s="115" t="s">
        <v>273</v>
      </c>
      <c r="C37" s="113">
        <f>D37+E37+F37+G37+H37+I37+J37+K37+L37+M37+N37</f>
        <v>141790038.25999999</v>
      </c>
      <c r="D37" s="113">
        <v>13959050.369999999</v>
      </c>
      <c r="E37" s="113">
        <v>16834903.109999999</v>
      </c>
      <c r="F37" s="113">
        <v>14597838.960000001</v>
      </c>
      <c r="G37" s="113">
        <v>0</v>
      </c>
      <c r="H37" s="113">
        <f>H38+H39+H40+H41</f>
        <v>21398245.82</v>
      </c>
      <c r="I37" s="113">
        <f>I42</f>
        <v>12500000</v>
      </c>
      <c r="J37" s="113">
        <v>12500000</v>
      </c>
      <c r="K37" s="113">
        <v>12500000</v>
      </c>
      <c r="L37" s="113">
        <v>12500000</v>
      </c>
      <c r="M37" s="113">
        <v>12500000</v>
      </c>
      <c r="N37" s="113">
        <v>12500000</v>
      </c>
    </row>
    <row r="38" spans="1:16" s="11" customFormat="1" ht="35.4" customHeight="1">
      <c r="A38" s="48" t="s">
        <v>297</v>
      </c>
      <c r="B38" s="51" t="s">
        <v>274</v>
      </c>
      <c r="C38" s="21">
        <f t="shared" ref="C38:C43" si="2">D38+E38+F38+G38+H38+I38+J38+K38+L38+M38+N38</f>
        <v>21651381.5</v>
      </c>
      <c r="D38" s="21">
        <v>2500000</v>
      </c>
      <c r="E38" s="21">
        <v>2400000</v>
      </c>
      <c r="F38" s="21">
        <v>264764.17</v>
      </c>
      <c r="G38" s="21">
        <v>0</v>
      </c>
      <c r="H38" s="21">
        <v>1486617.33</v>
      </c>
      <c r="I38" s="21">
        <v>2500000</v>
      </c>
      <c r="J38" s="21">
        <v>2500000</v>
      </c>
      <c r="K38" s="21">
        <v>2500000</v>
      </c>
      <c r="L38" s="21">
        <v>2500000</v>
      </c>
      <c r="M38" s="21">
        <v>2500000</v>
      </c>
      <c r="N38" s="21">
        <v>2500000</v>
      </c>
    </row>
    <row r="39" spans="1:16" s="11" customFormat="1" ht="35.4" customHeight="1">
      <c r="A39" s="48" t="s">
        <v>296</v>
      </c>
      <c r="B39" s="51" t="s">
        <v>276</v>
      </c>
      <c r="C39" s="21">
        <f t="shared" si="2"/>
        <v>29211795.240000002</v>
      </c>
      <c r="D39" s="21">
        <v>8577463.7599999998</v>
      </c>
      <c r="E39" s="21">
        <v>10370596.560000001</v>
      </c>
      <c r="F39" s="21">
        <v>3964695.52</v>
      </c>
      <c r="G39" s="21">
        <v>0</v>
      </c>
      <c r="H39" s="21">
        <v>6299039.4000000004</v>
      </c>
      <c r="I39" s="21">
        <v>0</v>
      </c>
      <c r="J39" s="21">
        <v>0</v>
      </c>
      <c r="K39" s="21">
        <v>0</v>
      </c>
      <c r="L39" s="21">
        <v>0</v>
      </c>
      <c r="M39" s="21">
        <v>0</v>
      </c>
      <c r="N39" s="21">
        <v>0</v>
      </c>
    </row>
    <row r="40" spans="1:16" s="11" customFormat="1" ht="35.4" customHeight="1">
      <c r="A40" s="48" t="s">
        <v>298</v>
      </c>
      <c r="B40" s="51" t="s">
        <v>277</v>
      </c>
      <c r="C40" s="21">
        <f t="shared" si="2"/>
        <v>12269274.92</v>
      </c>
      <c r="D40" s="21">
        <v>2881586.61</v>
      </c>
      <c r="E40" s="21">
        <v>4064306.55</v>
      </c>
      <c r="F40" s="21">
        <v>1710792.67</v>
      </c>
      <c r="G40" s="21">
        <v>0</v>
      </c>
      <c r="H40" s="21">
        <v>3612589.09</v>
      </c>
      <c r="I40" s="21">
        <v>0</v>
      </c>
      <c r="J40" s="21">
        <v>0</v>
      </c>
      <c r="K40" s="21">
        <v>0</v>
      </c>
      <c r="L40" s="21">
        <v>0</v>
      </c>
      <c r="M40" s="21">
        <v>0</v>
      </c>
      <c r="N40" s="21">
        <v>0</v>
      </c>
    </row>
    <row r="41" spans="1:16" s="11" customFormat="1" ht="43.2" customHeight="1">
      <c r="A41" s="48" t="s">
        <v>299</v>
      </c>
      <c r="B41" s="51" t="s">
        <v>278</v>
      </c>
      <c r="C41" s="21">
        <f t="shared" si="2"/>
        <v>78657586.599999994</v>
      </c>
      <c r="D41" s="21">
        <v>0</v>
      </c>
      <c r="E41" s="21">
        <v>0</v>
      </c>
      <c r="F41" s="21">
        <v>8657586.5999999996</v>
      </c>
      <c r="G41" s="21">
        <v>0</v>
      </c>
      <c r="H41" s="21">
        <v>10000000</v>
      </c>
      <c r="I41" s="21">
        <v>10000000</v>
      </c>
      <c r="J41" s="21">
        <v>10000000</v>
      </c>
      <c r="K41" s="21">
        <v>10000000</v>
      </c>
      <c r="L41" s="21">
        <v>10000000</v>
      </c>
      <c r="M41" s="21">
        <v>10000000</v>
      </c>
      <c r="N41" s="21">
        <v>10000000</v>
      </c>
    </row>
    <row r="42" spans="1:16" s="11" customFormat="1" ht="43.2" customHeight="1">
      <c r="A42" s="48" t="s">
        <v>295</v>
      </c>
      <c r="B42" s="51" t="s">
        <v>279</v>
      </c>
      <c r="C42" s="21">
        <f t="shared" si="2"/>
        <v>141790038.25999999</v>
      </c>
      <c r="D42" s="21">
        <v>13959050.369999999</v>
      </c>
      <c r="E42" s="21">
        <v>16834903.109999999</v>
      </c>
      <c r="F42" s="21">
        <v>14597838.960000001</v>
      </c>
      <c r="G42" s="21">
        <f t="shared" ref="G42:N42" si="3">G43+G44+G45+G46</f>
        <v>0</v>
      </c>
      <c r="H42" s="21">
        <f t="shared" si="3"/>
        <v>21398245.82</v>
      </c>
      <c r="I42" s="21">
        <f t="shared" si="3"/>
        <v>12500000</v>
      </c>
      <c r="J42" s="21">
        <f t="shared" si="3"/>
        <v>12500000</v>
      </c>
      <c r="K42" s="21">
        <f t="shared" si="3"/>
        <v>12500000</v>
      </c>
      <c r="L42" s="21">
        <f t="shared" si="3"/>
        <v>12500000</v>
      </c>
      <c r="M42" s="21">
        <f t="shared" si="3"/>
        <v>12500000</v>
      </c>
      <c r="N42" s="21">
        <f t="shared" si="3"/>
        <v>12500000</v>
      </c>
      <c r="P42" s="47"/>
    </row>
    <row r="43" spans="1:16" s="11" customFormat="1" ht="39.6" customHeight="1">
      <c r="A43" s="48" t="s">
        <v>300</v>
      </c>
      <c r="B43" s="51" t="s">
        <v>274</v>
      </c>
      <c r="C43" s="21">
        <f t="shared" si="2"/>
        <v>21651381.5</v>
      </c>
      <c r="D43" s="21">
        <v>2500000</v>
      </c>
      <c r="E43" s="21">
        <v>2400000</v>
      </c>
      <c r="F43" s="21">
        <v>264764.17</v>
      </c>
      <c r="G43" s="21">
        <f>G38</f>
        <v>0</v>
      </c>
      <c r="H43" s="21">
        <f>H38</f>
        <v>1486617.33</v>
      </c>
      <c r="I43" s="21">
        <f t="shared" ref="I43:N43" si="4">I38</f>
        <v>2500000</v>
      </c>
      <c r="J43" s="21">
        <f t="shared" si="4"/>
        <v>2500000</v>
      </c>
      <c r="K43" s="21">
        <f t="shared" si="4"/>
        <v>2500000</v>
      </c>
      <c r="L43" s="21">
        <f t="shared" si="4"/>
        <v>2500000</v>
      </c>
      <c r="M43" s="21">
        <f t="shared" si="4"/>
        <v>2500000</v>
      </c>
      <c r="N43" s="21">
        <f t="shared" si="4"/>
        <v>2500000</v>
      </c>
    </row>
    <row r="44" spans="1:16" s="11" customFormat="1" ht="39.6" customHeight="1">
      <c r="A44" s="48" t="s">
        <v>301</v>
      </c>
      <c r="B44" s="51" t="s">
        <v>276</v>
      </c>
      <c r="C44" s="21">
        <f>D44+E44+F44+G44+H44+I44+J44+K44+L44+M44+N44</f>
        <v>29211795.240000002</v>
      </c>
      <c r="D44" s="21">
        <v>8577463.7599999998</v>
      </c>
      <c r="E44" s="21">
        <v>10370596.560000001</v>
      </c>
      <c r="F44" s="21">
        <v>3964695.52</v>
      </c>
      <c r="G44" s="21">
        <v>0</v>
      </c>
      <c r="H44" s="21">
        <f>H39</f>
        <v>6299039.4000000004</v>
      </c>
      <c r="I44" s="21">
        <v>0</v>
      </c>
      <c r="J44" s="21">
        <v>0</v>
      </c>
      <c r="K44" s="21">
        <v>0</v>
      </c>
      <c r="L44" s="21">
        <v>0</v>
      </c>
      <c r="M44" s="21">
        <v>0</v>
      </c>
      <c r="N44" s="21">
        <v>0</v>
      </c>
    </row>
    <row r="45" spans="1:16" s="11" customFormat="1" ht="39.6" customHeight="1">
      <c r="A45" s="48" t="s">
        <v>302</v>
      </c>
      <c r="B45" s="51" t="s">
        <v>277</v>
      </c>
      <c r="C45" s="21">
        <f>D45+E45+F45+G45+H45+I45+J45+K45+L45+M45+N45</f>
        <v>12269274.92</v>
      </c>
      <c r="D45" s="21">
        <v>2881586.61</v>
      </c>
      <c r="E45" s="21">
        <v>4064306.55</v>
      </c>
      <c r="F45" s="21">
        <v>1710792.67</v>
      </c>
      <c r="G45" s="21">
        <v>0</v>
      </c>
      <c r="H45" s="21">
        <f>H40</f>
        <v>3612589.09</v>
      </c>
      <c r="I45" s="21">
        <v>0</v>
      </c>
      <c r="J45" s="21">
        <v>0</v>
      </c>
      <c r="K45" s="21">
        <v>0</v>
      </c>
      <c r="L45" s="21">
        <v>0</v>
      </c>
      <c r="M45" s="21">
        <v>0</v>
      </c>
      <c r="N45" s="21">
        <v>0</v>
      </c>
    </row>
    <row r="46" spans="1:16" s="11" customFormat="1" ht="39.6" customHeight="1">
      <c r="A46" s="48" t="s">
        <v>303</v>
      </c>
      <c r="B46" s="51" t="s">
        <v>278</v>
      </c>
      <c r="C46" s="21">
        <f>D46+E46+F46+G46+H46+I46+J46+K46+L46+M46+N46</f>
        <v>78657586.599999994</v>
      </c>
      <c r="D46" s="21">
        <v>0</v>
      </c>
      <c r="E46" s="21">
        <v>0</v>
      </c>
      <c r="F46" s="21">
        <v>8657586.5999999996</v>
      </c>
      <c r="G46" s="21">
        <v>0</v>
      </c>
      <c r="H46" s="21">
        <f>H41</f>
        <v>10000000</v>
      </c>
      <c r="I46" s="21">
        <f t="shared" ref="I46:N46" si="5">I41</f>
        <v>10000000</v>
      </c>
      <c r="J46" s="21">
        <f t="shared" si="5"/>
        <v>10000000</v>
      </c>
      <c r="K46" s="21">
        <f t="shared" si="5"/>
        <v>10000000</v>
      </c>
      <c r="L46" s="21">
        <f t="shared" si="5"/>
        <v>10000000</v>
      </c>
      <c r="M46" s="21">
        <f t="shared" si="5"/>
        <v>10000000</v>
      </c>
      <c r="N46" s="21">
        <f t="shared" si="5"/>
        <v>10000000</v>
      </c>
    </row>
    <row r="47" spans="1:16" s="11" customFormat="1" ht="18" customHeight="1">
      <c r="A47" s="121" t="s">
        <v>14</v>
      </c>
      <c r="B47" s="122"/>
      <c r="C47" s="122"/>
      <c r="D47" s="122"/>
      <c r="E47" s="122"/>
      <c r="F47" s="122"/>
      <c r="G47" s="122"/>
      <c r="H47" s="122"/>
      <c r="I47" s="122"/>
      <c r="J47" s="122"/>
      <c r="K47" s="122"/>
      <c r="L47" s="122"/>
      <c r="M47" s="122"/>
      <c r="N47" s="123"/>
    </row>
    <row r="48" spans="1:16" s="11" customFormat="1" ht="77.400000000000006" customHeight="1">
      <c r="A48" s="48" t="s">
        <v>304</v>
      </c>
      <c r="B48" s="51" t="s">
        <v>273</v>
      </c>
      <c r="C48" s="21">
        <f>D48+E48+F48+G48+H48+I48+J48+K48+L48+M48+N48</f>
        <v>1367463204.3399999</v>
      </c>
      <c r="D48" s="21">
        <v>1210806725</v>
      </c>
      <c r="E48" s="21">
        <v>0</v>
      </c>
      <c r="F48" s="21">
        <v>2059032.56</v>
      </c>
      <c r="G48" s="21">
        <f>G49+G50+G51</f>
        <v>81924313.579999998</v>
      </c>
      <c r="H48" s="21">
        <v>0</v>
      </c>
      <c r="I48" s="22" t="s">
        <v>60</v>
      </c>
      <c r="J48" s="22" t="s">
        <v>61</v>
      </c>
      <c r="K48" s="22" t="s">
        <v>61</v>
      </c>
      <c r="L48" s="22" t="s">
        <v>61</v>
      </c>
      <c r="M48" s="22" t="s">
        <v>61</v>
      </c>
      <c r="N48" s="22" t="s">
        <v>61</v>
      </c>
    </row>
    <row r="49" spans="1:14" s="11" customFormat="1" ht="40.950000000000003" customHeight="1">
      <c r="A49" s="48" t="s">
        <v>305</v>
      </c>
      <c r="B49" s="51" t="s">
        <v>274</v>
      </c>
      <c r="C49" s="21">
        <f>D49+E49+F49+G49+H49+I49+J49+K49+L49+M49+N49</f>
        <v>490607963.40999997</v>
      </c>
      <c r="D49" s="21">
        <v>388574837.89999998</v>
      </c>
      <c r="E49" s="21">
        <v>0</v>
      </c>
      <c r="F49" s="21">
        <v>2059032.56</v>
      </c>
      <c r="G49" s="21">
        <v>27300959.75</v>
      </c>
      <c r="H49" s="21">
        <v>0</v>
      </c>
      <c r="I49" s="22" t="s">
        <v>60</v>
      </c>
      <c r="J49" s="22" t="s">
        <v>61</v>
      </c>
      <c r="K49" s="22" t="s">
        <v>61</v>
      </c>
      <c r="L49" s="22" t="s">
        <v>61</v>
      </c>
      <c r="M49" s="22" t="s">
        <v>61</v>
      </c>
      <c r="N49" s="22" t="s">
        <v>61</v>
      </c>
    </row>
    <row r="50" spans="1:14" s="11" customFormat="1" ht="40.950000000000003" customHeight="1">
      <c r="A50" s="48" t="s">
        <v>306</v>
      </c>
      <c r="B50" s="51" t="s">
        <v>276</v>
      </c>
      <c r="C50" s="21">
        <v>354659632.45999998</v>
      </c>
      <c r="D50" s="21">
        <v>326566876.54000002</v>
      </c>
      <c r="E50" s="21">
        <v>0</v>
      </c>
      <c r="F50" s="21">
        <v>0</v>
      </c>
      <c r="G50" s="21">
        <v>28092755.920000002</v>
      </c>
      <c r="H50" s="21">
        <v>0</v>
      </c>
      <c r="I50" s="21">
        <v>0</v>
      </c>
      <c r="J50" s="21">
        <v>0</v>
      </c>
      <c r="K50" s="21">
        <v>0</v>
      </c>
      <c r="L50" s="21">
        <v>0</v>
      </c>
      <c r="M50" s="21">
        <v>0</v>
      </c>
      <c r="N50" s="21">
        <v>0</v>
      </c>
    </row>
    <row r="51" spans="1:14" s="11" customFormat="1" ht="140.25" customHeight="1">
      <c r="A51" s="48" t="s">
        <v>307</v>
      </c>
      <c r="B51" s="51" t="s">
        <v>280</v>
      </c>
      <c r="C51" s="21">
        <v>522195608.47000003</v>
      </c>
      <c r="D51" s="21">
        <v>495665010.56</v>
      </c>
      <c r="E51" s="21">
        <v>0</v>
      </c>
      <c r="F51" s="21">
        <v>0</v>
      </c>
      <c r="G51" s="21">
        <v>26530597.91</v>
      </c>
      <c r="H51" s="21">
        <v>0</v>
      </c>
      <c r="I51" s="21">
        <v>0</v>
      </c>
      <c r="J51" s="21">
        <v>0</v>
      </c>
      <c r="K51" s="21">
        <v>0</v>
      </c>
      <c r="L51" s="21">
        <v>0</v>
      </c>
      <c r="M51" s="21">
        <v>0</v>
      </c>
      <c r="N51" s="21">
        <v>0</v>
      </c>
    </row>
    <row r="52" spans="1:14" s="11" customFormat="1" ht="82.95" customHeight="1">
      <c r="A52" s="48" t="s">
        <v>308</v>
      </c>
      <c r="B52" s="51" t="s">
        <v>275</v>
      </c>
      <c r="C52" s="21">
        <f>D52+E52+F52+G52+H52+I52+J52+K52+L52+M52+N52</f>
        <v>109945723.83</v>
      </c>
      <c r="D52" s="21">
        <v>2569500.0099999998</v>
      </c>
      <c r="E52" s="21">
        <v>7715563</v>
      </c>
      <c r="F52" s="21">
        <v>19041074</v>
      </c>
      <c r="G52" s="21">
        <f>G53</f>
        <v>39340851.100000001</v>
      </c>
      <c r="H52" s="21">
        <f>H53</f>
        <v>30774414.879999999</v>
      </c>
      <c r="I52" s="21">
        <v>10504320.84</v>
      </c>
      <c r="J52" s="21">
        <v>0</v>
      </c>
      <c r="K52" s="21">
        <v>0</v>
      </c>
      <c r="L52" s="21">
        <v>0</v>
      </c>
      <c r="M52" s="21">
        <v>0</v>
      </c>
      <c r="N52" s="21">
        <v>0</v>
      </c>
    </row>
    <row r="53" spans="1:14" s="11" customFormat="1" ht="40.200000000000003" customHeight="1">
      <c r="A53" s="48" t="s">
        <v>309</v>
      </c>
      <c r="B53" s="51" t="s">
        <v>274</v>
      </c>
      <c r="C53" s="21">
        <f>D53+E53+F53+G53+H53+I53+J53+K53+L53+M53+N53</f>
        <v>109945723.83</v>
      </c>
      <c r="D53" s="21">
        <v>2569500.0099999998</v>
      </c>
      <c r="E53" s="21">
        <v>7715563</v>
      </c>
      <c r="F53" s="21">
        <v>19041074</v>
      </c>
      <c r="G53" s="21">
        <v>39340851.100000001</v>
      </c>
      <c r="H53" s="21">
        <v>30774414.879999999</v>
      </c>
      <c r="I53" s="21">
        <f>I52</f>
        <v>10504320.84</v>
      </c>
      <c r="J53" s="21">
        <v>0</v>
      </c>
      <c r="K53" s="21">
        <v>0</v>
      </c>
      <c r="L53" s="21">
        <v>0</v>
      </c>
      <c r="M53" s="21">
        <v>0</v>
      </c>
      <c r="N53" s="21">
        <v>0</v>
      </c>
    </row>
    <row r="54" spans="1:14" s="11" customFormat="1" ht="62.4" customHeight="1">
      <c r="A54" s="48" t="s">
        <v>310</v>
      </c>
      <c r="B54" s="51" t="s">
        <v>281</v>
      </c>
      <c r="C54" s="21">
        <f>D54+E54+F54+G54+H54</f>
        <v>2915906244.6600003</v>
      </c>
      <c r="D54" s="21">
        <v>712778204.25</v>
      </c>
      <c r="E54" s="21">
        <v>984575253.36000001</v>
      </c>
      <c r="F54" s="21">
        <v>1035409447.25</v>
      </c>
      <c r="G54" s="21">
        <f>G55</f>
        <v>183143339.80000001</v>
      </c>
      <c r="H54" s="21">
        <v>0</v>
      </c>
      <c r="I54" s="21">
        <v>0</v>
      </c>
      <c r="J54" s="21">
        <v>0</v>
      </c>
      <c r="K54" s="21">
        <v>0</v>
      </c>
      <c r="L54" s="21">
        <v>0</v>
      </c>
      <c r="M54" s="21">
        <v>0</v>
      </c>
      <c r="N54" s="21">
        <v>0</v>
      </c>
    </row>
    <row r="55" spans="1:14" s="11" customFormat="1" ht="39.6" customHeight="1">
      <c r="A55" s="48" t="s">
        <v>312</v>
      </c>
      <c r="B55" s="51" t="s">
        <v>274</v>
      </c>
      <c r="C55" s="21">
        <f>D55+E55+F55+G55+H55</f>
        <v>893409321.23000002</v>
      </c>
      <c r="D55" s="21">
        <v>34780213.219999999</v>
      </c>
      <c r="E55" s="21">
        <v>396209321.36000001</v>
      </c>
      <c r="F55" s="21">
        <v>279276446.85000002</v>
      </c>
      <c r="G55" s="21">
        <v>183143339.80000001</v>
      </c>
      <c r="H55" s="21">
        <v>0</v>
      </c>
      <c r="I55" s="21">
        <v>0</v>
      </c>
      <c r="J55" s="21">
        <v>0</v>
      </c>
      <c r="K55" s="21">
        <v>0</v>
      </c>
      <c r="L55" s="21">
        <v>0</v>
      </c>
      <c r="M55" s="21">
        <v>0</v>
      </c>
      <c r="N55" s="21">
        <v>0</v>
      </c>
    </row>
    <row r="56" spans="1:14" s="11" customFormat="1" ht="39.6" customHeight="1">
      <c r="A56" s="48" t="s">
        <v>313</v>
      </c>
      <c r="B56" s="51" t="s">
        <v>276</v>
      </c>
      <c r="C56" s="21">
        <v>979080236.44000006</v>
      </c>
      <c r="D56" s="21">
        <v>330306713.52999997</v>
      </c>
      <c r="E56" s="21">
        <v>260532073.65000001</v>
      </c>
      <c r="F56" s="21">
        <v>388241449.25999999</v>
      </c>
      <c r="G56" s="21">
        <v>0</v>
      </c>
      <c r="H56" s="21">
        <v>0</v>
      </c>
      <c r="I56" s="21">
        <v>0</v>
      </c>
      <c r="J56" s="21">
        <v>0</v>
      </c>
      <c r="K56" s="21">
        <v>0</v>
      </c>
      <c r="L56" s="21">
        <v>0</v>
      </c>
      <c r="M56" s="21">
        <v>0</v>
      </c>
      <c r="N56" s="21">
        <v>0</v>
      </c>
    </row>
    <row r="57" spans="1:14" s="11" customFormat="1" ht="76.2" customHeight="1">
      <c r="A57" s="48" t="s">
        <v>314</v>
      </c>
      <c r="B57" s="51" t="s">
        <v>280</v>
      </c>
      <c r="C57" s="21">
        <v>1043416686.99</v>
      </c>
      <c r="D57" s="21">
        <v>347691277.5</v>
      </c>
      <c r="E57" s="21">
        <v>327833858.35000002</v>
      </c>
      <c r="F57" s="21">
        <v>367891551.13999999</v>
      </c>
      <c r="G57" s="21">
        <v>0</v>
      </c>
      <c r="H57" s="21">
        <v>0</v>
      </c>
      <c r="I57" s="21">
        <v>0</v>
      </c>
      <c r="J57" s="21">
        <v>0</v>
      </c>
      <c r="K57" s="21">
        <v>0</v>
      </c>
      <c r="L57" s="21">
        <v>0</v>
      </c>
      <c r="M57" s="21">
        <v>0</v>
      </c>
      <c r="N57" s="21">
        <v>0</v>
      </c>
    </row>
    <row r="58" spans="1:14" s="11" customFormat="1" ht="38.4" customHeight="1">
      <c r="A58" s="48" t="s">
        <v>315</v>
      </c>
      <c r="B58" s="51" t="s">
        <v>282</v>
      </c>
      <c r="C58" s="21">
        <f>D58+E58+F58+G58+H58+I58+J58+K58+L58+M58+N58</f>
        <v>4393315172.8299999</v>
      </c>
      <c r="D58" s="21">
        <v>1926154429.26</v>
      </c>
      <c r="E58" s="21">
        <v>992290816.36000001</v>
      </c>
      <c r="F58" s="21">
        <v>1056509553.8099999</v>
      </c>
      <c r="G58" s="21">
        <f>G59+G60+G61</f>
        <v>304408504.48000002</v>
      </c>
      <c r="H58" s="21">
        <f>H59+H60+H61</f>
        <v>30774414.879999999</v>
      </c>
      <c r="I58" s="45">
        <f>I59</f>
        <v>58177454.040000007</v>
      </c>
      <c r="J58" s="22" t="s">
        <v>61</v>
      </c>
      <c r="K58" s="22" t="s">
        <v>61</v>
      </c>
      <c r="L58" s="22" t="s">
        <v>61</v>
      </c>
      <c r="M58" s="22" t="s">
        <v>61</v>
      </c>
      <c r="N58" s="22" t="s">
        <v>61</v>
      </c>
    </row>
    <row r="59" spans="1:14" s="11" customFormat="1" ht="38.4" customHeight="1">
      <c r="A59" s="48" t="s">
        <v>316</v>
      </c>
      <c r="B59" s="51" t="s">
        <v>274</v>
      </c>
      <c r="C59" s="21">
        <f>D59+E59+F59+G59+H59+I59+J59+K59+L59+M59+N59</f>
        <v>1493963008.4700003</v>
      </c>
      <c r="D59" s="21">
        <v>425924551.13</v>
      </c>
      <c r="E59" s="21">
        <v>403924884.36000001</v>
      </c>
      <c r="F59" s="21">
        <v>300376553.41000003</v>
      </c>
      <c r="G59" s="21">
        <f>G55+G53+G49</f>
        <v>249785150.65000001</v>
      </c>
      <c r="H59" s="21">
        <f t="shared" ref="H59:N59" si="6">H49+H53</f>
        <v>30774414.879999999</v>
      </c>
      <c r="I59" s="21">
        <f t="shared" si="6"/>
        <v>58177454.040000007</v>
      </c>
      <c r="J59" s="21">
        <f t="shared" si="6"/>
        <v>5000000</v>
      </c>
      <c r="K59" s="21">
        <f t="shared" si="6"/>
        <v>5000000</v>
      </c>
      <c r="L59" s="21">
        <f t="shared" si="6"/>
        <v>5000000</v>
      </c>
      <c r="M59" s="21">
        <f t="shared" si="6"/>
        <v>5000000</v>
      </c>
      <c r="N59" s="21">
        <f t="shared" si="6"/>
        <v>5000000</v>
      </c>
    </row>
    <row r="60" spans="1:14" s="11" customFormat="1" ht="38.4" customHeight="1">
      <c r="A60" s="48" t="s">
        <v>317</v>
      </c>
      <c r="B60" s="51" t="s">
        <v>276</v>
      </c>
      <c r="C60" s="21">
        <v>1333739868.9000001</v>
      </c>
      <c r="D60" s="21">
        <v>656873590.07000005</v>
      </c>
      <c r="E60" s="21">
        <v>260532073.65000001</v>
      </c>
      <c r="F60" s="21">
        <v>388241449.25999999</v>
      </c>
      <c r="G60" s="21">
        <v>28092755.920000002</v>
      </c>
      <c r="H60" s="21">
        <v>0</v>
      </c>
      <c r="I60" s="21">
        <v>0</v>
      </c>
      <c r="J60" s="21">
        <v>0</v>
      </c>
      <c r="K60" s="21">
        <v>0</v>
      </c>
      <c r="L60" s="21">
        <v>0</v>
      </c>
      <c r="M60" s="21">
        <v>0</v>
      </c>
      <c r="N60" s="21">
        <v>0</v>
      </c>
    </row>
    <row r="61" spans="1:14" s="11" customFormat="1" ht="81.599999999999994" customHeight="1">
      <c r="A61" s="114" t="s">
        <v>318</v>
      </c>
      <c r="B61" s="115" t="s">
        <v>280</v>
      </c>
      <c r="C61" s="113">
        <v>1565612295.46</v>
      </c>
      <c r="D61" s="113">
        <v>843356288.05999994</v>
      </c>
      <c r="E61" s="113">
        <v>327833858.35000002</v>
      </c>
      <c r="F61" s="113">
        <v>367891551.13999999</v>
      </c>
      <c r="G61" s="113">
        <v>26530597.91</v>
      </c>
      <c r="H61" s="113">
        <v>0</v>
      </c>
      <c r="I61" s="113">
        <v>0</v>
      </c>
      <c r="J61" s="113">
        <v>0</v>
      </c>
      <c r="K61" s="113">
        <v>0</v>
      </c>
      <c r="L61" s="113">
        <v>0</v>
      </c>
      <c r="M61" s="113">
        <v>0</v>
      </c>
      <c r="N61" s="113">
        <v>0</v>
      </c>
    </row>
    <row r="62" spans="1:14" s="11" customFormat="1" ht="22.5" customHeight="1">
      <c r="A62" s="128" t="s">
        <v>15</v>
      </c>
      <c r="B62" s="129"/>
      <c r="C62" s="129"/>
      <c r="D62" s="129"/>
      <c r="E62" s="129"/>
      <c r="F62" s="129"/>
      <c r="G62" s="129"/>
      <c r="H62" s="129"/>
      <c r="I62" s="129"/>
      <c r="J62" s="129"/>
      <c r="K62" s="129"/>
      <c r="L62" s="129"/>
      <c r="M62" s="129"/>
      <c r="N62" s="130"/>
    </row>
    <row r="63" spans="1:14" s="11" customFormat="1" ht="77.400000000000006" customHeight="1">
      <c r="A63" s="114" t="s">
        <v>319</v>
      </c>
      <c r="B63" s="115" t="s">
        <v>283</v>
      </c>
      <c r="C63" s="113">
        <f>D63+E63+F63+G63+H63+I63+J63+K63+L63+M63+N63</f>
        <v>7522544814.5699997</v>
      </c>
      <c r="D63" s="113">
        <v>785848334.62</v>
      </c>
      <c r="E63" s="113">
        <v>489562257.24000001</v>
      </c>
      <c r="F63" s="113">
        <v>516689312.82999998</v>
      </c>
      <c r="G63" s="113">
        <f>G64+G65+G66+G67</f>
        <v>661488763.88</v>
      </c>
      <c r="H63" s="113">
        <f>H64</f>
        <v>701183934.25999999</v>
      </c>
      <c r="I63" s="116" t="str">
        <f t="shared" ref="I63:N63" si="7">I64</f>
        <v>782456719,91</v>
      </c>
      <c r="J63" s="116" t="str">
        <f t="shared" si="7"/>
        <v>717750939,04</v>
      </c>
      <c r="K63" s="116" t="str">
        <f t="shared" si="7"/>
        <v>717762115,17</v>
      </c>
      <c r="L63" s="116" t="str">
        <f t="shared" si="7"/>
        <v>716600812,54</v>
      </c>
      <c r="M63" s="116" t="str">
        <f t="shared" si="7"/>
        <v>716600812,54</v>
      </c>
      <c r="N63" s="116" t="str">
        <f t="shared" si="7"/>
        <v>716600812,54</v>
      </c>
    </row>
    <row r="64" spans="1:14" s="11" customFormat="1" ht="36.6" customHeight="1">
      <c r="A64" s="114" t="s">
        <v>320</v>
      </c>
      <c r="B64" s="115" t="s">
        <v>274</v>
      </c>
      <c r="C64" s="113">
        <f>D64+E64+F64+G64+H64+I64+J64+K64+L64+M64+N64</f>
        <v>7512459419.3399992</v>
      </c>
      <c r="D64" s="113">
        <v>784470702.01999998</v>
      </c>
      <c r="E64" s="113">
        <v>488408315.87</v>
      </c>
      <c r="F64" s="113">
        <v>516689312.82999998</v>
      </c>
      <c r="G64" s="113">
        <v>653934942.62</v>
      </c>
      <c r="H64" s="113">
        <v>701183934.25999999</v>
      </c>
      <c r="I64" s="116" t="s">
        <v>114</v>
      </c>
      <c r="J64" s="116" t="s">
        <v>173</v>
      </c>
      <c r="K64" s="116" t="s">
        <v>172</v>
      </c>
      <c r="L64" s="116" t="s">
        <v>171</v>
      </c>
      <c r="M64" s="116" t="s">
        <v>171</v>
      </c>
      <c r="N64" s="116" t="s">
        <v>171</v>
      </c>
    </row>
    <row r="65" spans="1:14" s="11" customFormat="1" ht="36.6" customHeight="1">
      <c r="A65" s="114" t="s">
        <v>321</v>
      </c>
      <c r="B65" s="115" t="s">
        <v>276</v>
      </c>
      <c r="C65" s="113">
        <v>890177.59</v>
      </c>
      <c r="D65" s="113">
        <v>484417.08</v>
      </c>
      <c r="E65" s="113">
        <v>405760.51</v>
      </c>
      <c r="F65" s="113">
        <v>0</v>
      </c>
      <c r="G65" s="113">
        <v>0</v>
      </c>
      <c r="H65" s="113">
        <v>0</v>
      </c>
      <c r="I65" s="113">
        <v>0</v>
      </c>
      <c r="J65" s="113">
        <v>0</v>
      </c>
      <c r="K65" s="113">
        <v>0</v>
      </c>
      <c r="L65" s="113">
        <v>0</v>
      </c>
      <c r="M65" s="113">
        <v>0</v>
      </c>
      <c r="N65" s="113">
        <v>0</v>
      </c>
    </row>
    <row r="66" spans="1:14" s="11" customFormat="1" ht="73.2" customHeight="1">
      <c r="A66" s="114" t="s">
        <v>322</v>
      </c>
      <c r="B66" s="115" t="s">
        <v>280</v>
      </c>
      <c r="C66" s="113">
        <v>1641396.38</v>
      </c>
      <c r="D66" s="113">
        <v>893215.52</v>
      </c>
      <c r="E66" s="113">
        <v>748180.86</v>
      </c>
      <c r="F66" s="113">
        <v>0</v>
      </c>
      <c r="G66" s="113">
        <v>0</v>
      </c>
      <c r="H66" s="113">
        <v>0</v>
      </c>
      <c r="I66" s="113">
        <v>0</v>
      </c>
      <c r="J66" s="113">
        <v>0</v>
      </c>
      <c r="K66" s="113">
        <v>0</v>
      </c>
      <c r="L66" s="113">
        <v>0</v>
      </c>
      <c r="M66" s="113">
        <v>0</v>
      </c>
      <c r="N66" s="113">
        <v>0</v>
      </c>
    </row>
    <row r="67" spans="1:14" s="11" customFormat="1" ht="59.4" customHeight="1">
      <c r="A67" s="114" t="s">
        <v>227</v>
      </c>
      <c r="B67" s="115" t="s">
        <v>228</v>
      </c>
      <c r="C67" s="113">
        <f>D67+E67+F67+G67+H67</f>
        <v>7553821.2599999998</v>
      </c>
      <c r="D67" s="113">
        <v>0</v>
      </c>
      <c r="E67" s="113">
        <v>0</v>
      </c>
      <c r="F67" s="113">
        <v>0</v>
      </c>
      <c r="G67" s="113">
        <v>7553821.2599999998</v>
      </c>
      <c r="H67" s="113">
        <v>0</v>
      </c>
      <c r="I67" s="113">
        <v>0</v>
      </c>
      <c r="J67" s="113">
        <v>0</v>
      </c>
      <c r="K67" s="113">
        <v>0</v>
      </c>
      <c r="L67" s="113">
        <v>0</v>
      </c>
      <c r="M67" s="113">
        <v>0</v>
      </c>
      <c r="N67" s="113">
        <v>0</v>
      </c>
    </row>
    <row r="68" spans="1:14" s="11" customFormat="1" ht="60" customHeight="1">
      <c r="A68" s="114" t="s">
        <v>323</v>
      </c>
      <c r="B68" s="115" t="s">
        <v>281</v>
      </c>
      <c r="C68" s="113">
        <f>D68+E68+F68+G68+H68+I68+J68+K68+L68+M68+N68</f>
        <v>1516346533.4400003</v>
      </c>
      <c r="D68" s="113">
        <v>441137153.37</v>
      </c>
      <c r="E68" s="113">
        <v>767863084.48000002</v>
      </c>
      <c r="F68" s="113">
        <v>123455850.90000001</v>
      </c>
      <c r="G68" s="113">
        <f>G70+G71+G69</f>
        <v>24596930.260000002</v>
      </c>
      <c r="H68" s="113">
        <f>H70+H71+H69</f>
        <v>17804261.629999999</v>
      </c>
      <c r="I68" s="118">
        <v>51929760.909999996</v>
      </c>
      <c r="J68" s="118">
        <v>8490000</v>
      </c>
      <c r="K68" s="118">
        <v>10683401</v>
      </c>
      <c r="L68" s="118">
        <v>23736324.890000001</v>
      </c>
      <c r="M68" s="118">
        <v>20039634.699999999</v>
      </c>
      <c r="N68" s="118">
        <v>26610131.300000001</v>
      </c>
    </row>
    <row r="69" spans="1:14" s="11" customFormat="1" ht="44.25" customHeight="1">
      <c r="A69" s="114" t="s">
        <v>324</v>
      </c>
      <c r="B69" s="115" t="s">
        <v>274</v>
      </c>
      <c r="C69" s="113">
        <f>D69+E69+F69+G69+H69+I69+J69+K69+L69+M69+N69</f>
        <v>341065042.79999995</v>
      </c>
      <c r="D69" s="113">
        <v>45228681.289999999</v>
      </c>
      <c r="E69" s="113">
        <v>86981477.480000004</v>
      </c>
      <c r="F69" s="113">
        <v>24964439.34</v>
      </c>
      <c r="G69" s="113">
        <v>24596930.260000002</v>
      </c>
      <c r="H69" s="113">
        <v>17804261.629999999</v>
      </c>
      <c r="I69" s="118">
        <v>51929760.909999996</v>
      </c>
      <c r="J69" s="118">
        <v>8490000</v>
      </c>
      <c r="K69" s="118">
        <v>10683401</v>
      </c>
      <c r="L69" s="118">
        <v>23736324.890000001</v>
      </c>
      <c r="M69" s="118">
        <v>20039634.699999999</v>
      </c>
      <c r="N69" s="118">
        <v>26610131.300000001</v>
      </c>
    </row>
    <row r="70" spans="1:14" s="11" customFormat="1" ht="35.4" customHeight="1">
      <c r="A70" s="114" t="s">
        <v>325</v>
      </c>
      <c r="B70" s="115" t="s">
        <v>276</v>
      </c>
      <c r="C70" s="113">
        <v>56907196.75</v>
      </c>
      <c r="D70" s="113">
        <v>25605415.559999999</v>
      </c>
      <c r="E70" s="113">
        <v>30881607</v>
      </c>
      <c r="F70" s="113">
        <v>420174.19</v>
      </c>
      <c r="G70" s="113">
        <v>0</v>
      </c>
      <c r="H70" s="113">
        <v>0</v>
      </c>
      <c r="I70" s="113">
        <v>0</v>
      </c>
      <c r="J70" s="113">
        <v>0</v>
      </c>
      <c r="K70" s="113">
        <v>0</v>
      </c>
      <c r="L70" s="113">
        <v>0</v>
      </c>
      <c r="M70" s="113">
        <v>0</v>
      </c>
      <c r="N70" s="113">
        <v>0</v>
      </c>
    </row>
    <row r="71" spans="1:14" s="11" customFormat="1" ht="43.2" customHeight="1">
      <c r="A71" s="114" t="s">
        <v>326</v>
      </c>
      <c r="B71" s="115" t="s">
        <v>277</v>
      </c>
      <c r="C71" s="113">
        <v>1118374293.8900001</v>
      </c>
      <c r="D71" s="113">
        <v>370303056.51999998</v>
      </c>
      <c r="E71" s="113">
        <v>650000000</v>
      </c>
      <c r="F71" s="113">
        <v>98071237.370000005</v>
      </c>
      <c r="G71" s="113">
        <v>0</v>
      </c>
      <c r="H71" s="113">
        <v>0</v>
      </c>
      <c r="I71" s="113">
        <v>0</v>
      </c>
      <c r="J71" s="113">
        <v>0</v>
      </c>
      <c r="K71" s="113">
        <v>0</v>
      </c>
      <c r="L71" s="113">
        <v>0</v>
      </c>
      <c r="M71" s="113">
        <v>0</v>
      </c>
      <c r="N71" s="113">
        <v>0</v>
      </c>
    </row>
    <row r="72" spans="1:14" s="11" customFormat="1" ht="66.75" customHeight="1">
      <c r="A72" s="114" t="s">
        <v>105</v>
      </c>
      <c r="B72" s="115" t="s">
        <v>358</v>
      </c>
      <c r="C72" s="113">
        <f t="shared" ref="C72:C81" si="8">I72</f>
        <v>144910.39999999999</v>
      </c>
      <c r="D72" s="113">
        <v>0</v>
      </c>
      <c r="E72" s="113">
        <v>0</v>
      </c>
      <c r="F72" s="113">
        <v>0</v>
      </c>
      <c r="G72" s="113">
        <v>0</v>
      </c>
      <c r="H72" s="113">
        <v>0</v>
      </c>
      <c r="I72" s="113">
        <v>144910.39999999999</v>
      </c>
      <c r="J72" s="113">
        <v>0</v>
      </c>
      <c r="K72" s="113">
        <v>0</v>
      </c>
      <c r="L72" s="113">
        <v>0</v>
      </c>
      <c r="M72" s="113">
        <v>0</v>
      </c>
      <c r="N72" s="113">
        <v>0</v>
      </c>
    </row>
    <row r="73" spans="1:14" s="11" customFormat="1" ht="43.2" customHeight="1">
      <c r="A73" s="114" t="s">
        <v>327</v>
      </c>
      <c r="B73" s="115" t="s">
        <v>274</v>
      </c>
      <c r="C73" s="113">
        <f t="shared" si="8"/>
        <v>144910.39999999999</v>
      </c>
      <c r="D73" s="113">
        <v>0</v>
      </c>
      <c r="E73" s="113">
        <v>0</v>
      </c>
      <c r="F73" s="113">
        <v>0</v>
      </c>
      <c r="G73" s="113">
        <v>0</v>
      </c>
      <c r="H73" s="113">
        <v>0</v>
      </c>
      <c r="I73" s="113">
        <v>144910.39999999999</v>
      </c>
      <c r="J73" s="113">
        <v>0</v>
      </c>
      <c r="K73" s="113">
        <v>0</v>
      </c>
      <c r="L73" s="113">
        <v>0</v>
      </c>
      <c r="M73" s="113">
        <v>0</v>
      </c>
      <c r="N73" s="113">
        <v>0</v>
      </c>
    </row>
    <row r="74" spans="1:14" s="11" customFormat="1" ht="78" customHeight="1">
      <c r="A74" s="48" t="s">
        <v>106</v>
      </c>
      <c r="B74" s="115" t="s">
        <v>359</v>
      </c>
      <c r="C74" s="113">
        <f t="shared" si="8"/>
        <v>144910.39999999999</v>
      </c>
      <c r="D74" s="113">
        <v>0</v>
      </c>
      <c r="E74" s="113">
        <v>0</v>
      </c>
      <c r="F74" s="113">
        <v>0</v>
      </c>
      <c r="G74" s="113">
        <v>0</v>
      </c>
      <c r="H74" s="113">
        <v>0</v>
      </c>
      <c r="I74" s="113">
        <v>144910.39999999999</v>
      </c>
      <c r="J74" s="113">
        <v>0</v>
      </c>
      <c r="K74" s="21">
        <v>0</v>
      </c>
      <c r="L74" s="21">
        <v>0</v>
      </c>
      <c r="M74" s="21">
        <v>0</v>
      </c>
      <c r="N74" s="21">
        <v>0</v>
      </c>
    </row>
    <row r="75" spans="1:14" s="11" customFormat="1" ht="43.2" customHeight="1">
      <c r="A75" s="48" t="s">
        <v>107</v>
      </c>
      <c r="B75" s="115" t="s">
        <v>274</v>
      </c>
      <c r="C75" s="113">
        <f t="shared" si="8"/>
        <v>144910.39999999999</v>
      </c>
      <c r="D75" s="113">
        <v>0</v>
      </c>
      <c r="E75" s="113">
        <v>0</v>
      </c>
      <c r="F75" s="113">
        <v>0</v>
      </c>
      <c r="G75" s="113">
        <v>0</v>
      </c>
      <c r="H75" s="113">
        <v>0</v>
      </c>
      <c r="I75" s="113">
        <v>144910.39999999999</v>
      </c>
      <c r="J75" s="113">
        <v>0</v>
      </c>
      <c r="K75" s="21">
        <v>0</v>
      </c>
      <c r="L75" s="21">
        <v>0</v>
      </c>
      <c r="M75" s="21">
        <v>0</v>
      </c>
      <c r="N75" s="21">
        <v>0</v>
      </c>
    </row>
    <row r="76" spans="1:14" s="11" customFormat="1" ht="84.75" customHeight="1">
      <c r="A76" s="48" t="s">
        <v>108</v>
      </c>
      <c r="B76" s="115" t="s">
        <v>360</v>
      </c>
      <c r="C76" s="113">
        <f t="shared" si="8"/>
        <v>144910.39999999999</v>
      </c>
      <c r="D76" s="113">
        <v>0</v>
      </c>
      <c r="E76" s="113">
        <v>0</v>
      </c>
      <c r="F76" s="113">
        <v>0</v>
      </c>
      <c r="G76" s="113">
        <v>0</v>
      </c>
      <c r="H76" s="113">
        <v>0</v>
      </c>
      <c r="I76" s="113">
        <v>144910.39999999999</v>
      </c>
      <c r="J76" s="113">
        <v>0</v>
      </c>
      <c r="K76" s="21">
        <v>0</v>
      </c>
      <c r="L76" s="21">
        <v>0</v>
      </c>
      <c r="M76" s="21">
        <v>0</v>
      </c>
      <c r="N76" s="21">
        <v>0</v>
      </c>
    </row>
    <row r="77" spans="1:14" s="11" customFormat="1" ht="43.2" customHeight="1">
      <c r="A77" s="48" t="s">
        <v>109</v>
      </c>
      <c r="B77" s="115" t="s">
        <v>274</v>
      </c>
      <c r="C77" s="113">
        <f t="shared" si="8"/>
        <v>144910.39999999999</v>
      </c>
      <c r="D77" s="113">
        <v>0</v>
      </c>
      <c r="E77" s="113">
        <v>0</v>
      </c>
      <c r="F77" s="113">
        <v>0</v>
      </c>
      <c r="G77" s="113">
        <v>0</v>
      </c>
      <c r="H77" s="113">
        <v>0</v>
      </c>
      <c r="I77" s="113">
        <v>144910.39999999999</v>
      </c>
      <c r="J77" s="113">
        <v>0</v>
      </c>
      <c r="K77" s="21">
        <v>0</v>
      </c>
      <c r="L77" s="21">
        <v>0</v>
      </c>
      <c r="M77" s="21">
        <v>0</v>
      </c>
      <c r="N77" s="21">
        <v>0</v>
      </c>
    </row>
    <row r="78" spans="1:14" s="11" customFormat="1" ht="66.75" customHeight="1">
      <c r="A78" s="48" t="s">
        <v>110</v>
      </c>
      <c r="B78" s="115" t="s">
        <v>361</v>
      </c>
      <c r="C78" s="113">
        <f t="shared" si="8"/>
        <v>144910.39999999999</v>
      </c>
      <c r="D78" s="113">
        <v>0</v>
      </c>
      <c r="E78" s="113">
        <v>0</v>
      </c>
      <c r="F78" s="113">
        <v>0</v>
      </c>
      <c r="G78" s="113">
        <v>0</v>
      </c>
      <c r="H78" s="113">
        <v>0</v>
      </c>
      <c r="I78" s="113">
        <v>144910.39999999999</v>
      </c>
      <c r="J78" s="113">
        <v>0</v>
      </c>
      <c r="K78" s="21">
        <v>0</v>
      </c>
      <c r="L78" s="21">
        <v>0</v>
      </c>
      <c r="M78" s="21">
        <v>0</v>
      </c>
      <c r="N78" s="21">
        <v>0</v>
      </c>
    </row>
    <row r="79" spans="1:14" s="11" customFormat="1" ht="43.2" customHeight="1">
      <c r="A79" s="48" t="s">
        <v>111</v>
      </c>
      <c r="B79" s="115" t="s">
        <v>274</v>
      </c>
      <c r="C79" s="113">
        <f t="shared" si="8"/>
        <v>144910.39999999999</v>
      </c>
      <c r="D79" s="113">
        <v>0</v>
      </c>
      <c r="E79" s="113">
        <v>0</v>
      </c>
      <c r="F79" s="113">
        <v>0</v>
      </c>
      <c r="G79" s="113">
        <v>0</v>
      </c>
      <c r="H79" s="113">
        <v>0</v>
      </c>
      <c r="I79" s="113">
        <v>144910.39999999999</v>
      </c>
      <c r="J79" s="113">
        <v>0</v>
      </c>
      <c r="K79" s="21">
        <v>0</v>
      </c>
      <c r="L79" s="21">
        <v>0</v>
      </c>
      <c r="M79" s="21">
        <v>0</v>
      </c>
      <c r="N79" s="21">
        <v>0</v>
      </c>
    </row>
    <row r="80" spans="1:14" s="11" customFormat="1" ht="61.5" customHeight="1">
      <c r="A80" s="48" t="s">
        <v>112</v>
      </c>
      <c r="B80" s="115" t="s">
        <v>362</v>
      </c>
      <c r="C80" s="113">
        <f t="shared" si="8"/>
        <v>144910.39999999999</v>
      </c>
      <c r="D80" s="113">
        <v>0</v>
      </c>
      <c r="E80" s="113">
        <v>0</v>
      </c>
      <c r="F80" s="113">
        <v>0</v>
      </c>
      <c r="G80" s="113">
        <v>0</v>
      </c>
      <c r="H80" s="113">
        <v>0</v>
      </c>
      <c r="I80" s="113">
        <v>144910.39999999999</v>
      </c>
      <c r="J80" s="113">
        <v>0</v>
      </c>
      <c r="K80" s="21">
        <v>0</v>
      </c>
      <c r="L80" s="21">
        <v>0</v>
      </c>
      <c r="M80" s="21">
        <v>0</v>
      </c>
      <c r="N80" s="21">
        <v>0</v>
      </c>
    </row>
    <row r="81" spans="1:14" s="11" customFormat="1" ht="43.2" customHeight="1">
      <c r="A81" s="48" t="s">
        <v>113</v>
      </c>
      <c r="B81" s="115" t="s">
        <v>274</v>
      </c>
      <c r="C81" s="113">
        <f t="shared" si="8"/>
        <v>144910.39999999999</v>
      </c>
      <c r="D81" s="113">
        <v>0</v>
      </c>
      <c r="E81" s="113">
        <v>0</v>
      </c>
      <c r="F81" s="113">
        <v>0</v>
      </c>
      <c r="G81" s="113">
        <v>0</v>
      </c>
      <c r="H81" s="113">
        <v>0</v>
      </c>
      <c r="I81" s="113">
        <v>144910.39999999999</v>
      </c>
      <c r="J81" s="113">
        <v>0</v>
      </c>
      <c r="K81" s="21">
        <v>0</v>
      </c>
      <c r="L81" s="21">
        <v>0</v>
      </c>
      <c r="M81" s="21">
        <v>0</v>
      </c>
      <c r="N81" s="21">
        <v>0</v>
      </c>
    </row>
    <row r="82" spans="1:14" s="11" customFormat="1" ht="39" customHeight="1">
      <c r="A82" s="48" t="s">
        <v>363</v>
      </c>
      <c r="B82" s="115" t="s">
        <v>284</v>
      </c>
      <c r="C82" s="113">
        <f>D82+E82+F82+G82+H82+I82+J82+K82+L82+M82+N82</f>
        <v>9039615900.0100002</v>
      </c>
      <c r="D82" s="113">
        <v>1226985487.99</v>
      </c>
      <c r="E82" s="113">
        <v>1257425341.72</v>
      </c>
      <c r="F82" s="113">
        <v>640145163.73000002</v>
      </c>
      <c r="G82" s="113">
        <f t="shared" ref="G82:H82" si="9">G83+G84+G85+G86+G87</f>
        <v>686085694.13999999</v>
      </c>
      <c r="H82" s="113">
        <f t="shared" si="9"/>
        <v>718988195.88999999</v>
      </c>
      <c r="I82" s="113">
        <v>835111032.82000005</v>
      </c>
      <c r="J82" s="113">
        <v>726240939.03999996</v>
      </c>
      <c r="K82" s="21">
        <v>728445516.16999996</v>
      </c>
      <c r="L82" s="21">
        <v>740337137.42999995</v>
      </c>
      <c r="M82" s="21">
        <v>736640447.24000001</v>
      </c>
      <c r="N82" s="21">
        <v>743210943.84000003</v>
      </c>
    </row>
    <row r="83" spans="1:14" s="11" customFormat="1" ht="40.950000000000003" customHeight="1">
      <c r="A83" s="48" t="s">
        <v>364</v>
      </c>
      <c r="B83" s="115" t="s">
        <v>274</v>
      </c>
      <c r="C83" s="113">
        <f>D83+E83+F83+G83+H83+I83+J83+K83+L83+M83+N83</f>
        <v>7854249014.1400003</v>
      </c>
      <c r="D83" s="113">
        <v>829699383.30999994</v>
      </c>
      <c r="E83" s="113">
        <v>575389793.35000002</v>
      </c>
      <c r="F83" s="113">
        <v>541653752.16999996</v>
      </c>
      <c r="G83" s="113">
        <f t="shared" ref="G83:H83" si="10">G64+G69</f>
        <v>678531872.88</v>
      </c>
      <c r="H83" s="113">
        <f t="shared" si="10"/>
        <v>718988195.88999999</v>
      </c>
      <c r="I83" s="113">
        <v>835111032.82000005</v>
      </c>
      <c r="J83" s="113">
        <v>726240939.03999996</v>
      </c>
      <c r="K83" s="21">
        <v>728445516.16999996</v>
      </c>
      <c r="L83" s="21">
        <v>740337137.42999995</v>
      </c>
      <c r="M83" s="21">
        <v>736640447.24000001</v>
      </c>
      <c r="N83" s="21">
        <v>743210943.84000003</v>
      </c>
    </row>
    <row r="84" spans="1:14" s="11" customFormat="1" ht="40.950000000000003" customHeight="1">
      <c r="A84" s="48" t="s">
        <v>365</v>
      </c>
      <c r="B84" s="115" t="s">
        <v>276</v>
      </c>
      <c r="C84" s="113">
        <v>57797374.340000004</v>
      </c>
      <c r="D84" s="113">
        <v>26089832.640000001</v>
      </c>
      <c r="E84" s="113">
        <v>31287367.510000002</v>
      </c>
      <c r="F84" s="113">
        <v>420174.19</v>
      </c>
      <c r="G84" s="113">
        <v>0</v>
      </c>
      <c r="H84" s="113">
        <v>0</v>
      </c>
      <c r="I84" s="113">
        <v>0</v>
      </c>
      <c r="J84" s="113">
        <v>0</v>
      </c>
      <c r="K84" s="21">
        <v>0</v>
      </c>
      <c r="L84" s="21">
        <v>0</v>
      </c>
      <c r="M84" s="21">
        <v>0</v>
      </c>
      <c r="N84" s="21">
        <v>0</v>
      </c>
    </row>
    <row r="85" spans="1:14" s="11" customFormat="1" ht="40.950000000000003" customHeight="1">
      <c r="A85" s="48" t="s">
        <v>366</v>
      </c>
      <c r="B85" s="51" t="s">
        <v>277</v>
      </c>
      <c r="C85" s="21">
        <v>1118374293.8900001</v>
      </c>
      <c r="D85" s="21">
        <v>370303056.51999998</v>
      </c>
      <c r="E85" s="21">
        <v>650000000</v>
      </c>
      <c r="F85" s="21">
        <v>98071237.370000005</v>
      </c>
      <c r="G85" s="21">
        <v>0</v>
      </c>
      <c r="H85" s="21">
        <v>0</v>
      </c>
      <c r="I85" s="21">
        <v>0</v>
      </c>
      <c r="J85" s="21">
        <v>0</v>
      </c>
      <c r="K85" s="21">
        <v>0</v>
      </c>
      <c r="L85" s="21">
        <v>0</v>
      </c>
      <c r="M85" s="21">
        <v>0</v>
      </c>
      <c r="N85" s="21">
        <v>0</v>
      </c>
    </row>
    <row r="86" spans="1:14" s="11" customFormat="1" ht="75.599999999999994" customHeight="1">
      <c r="A86" s="48" t="s">
        <v>367</v>
      </c>
      <c r="B86" s="51" t="s">
        <v>280</v>
      </c>
      <c r="C86" s="21">
        <v>1641396.38</v>
      </c>
      <c r="D86" s="21">
        <v>893215.52</v>
      </c>
      <c r="E86" s="21">
        <v>748180.86</v>
      </c>
      <c r="F86" s="21">
        <v>0</v>
      </c>
      <c r="G86" s="21">
        <v>0</v>
      </c>
      <c r="H86" s="21">
        <v>0</v>
      </c>
      <c r="I86" s="21">
        <v>0</v>
      </c>
      <c r="J86" s="21">
        <v>0</v>
      </c>
      <c r="K86" s="21">
        <v>0</v>
      </c>
      <c r="L86" s="21">
        <v>0</v>
      </c>
      <c r="M86" s="21">
        <v>0</v>
      </c>
      <c r="N86" s="21">
        <v>0</v>
      </c>
    </row>
    <row r="87" spans="1:14" s="11" customFormat="1" ht="60.6" customHeight="1">
      <c r="A87" s="48" t="s">
        <v>368</v>
      </c>
      <c r="B87" s="51" t="s">
        <v>228</v>
      </c>
      <c r="C87" s="21">
        <f>D87+E87+F87+G87+H87</f>
        <v>7553821.2599999998</v>
      </c>
      <c r="D87" s="21">
        <v>0</v>
      </c>
      <c r="E87" s="21">
        <v>0</v>
      </c>
      <c r="F87" s="21">
        <v>0</v>
      </c>
      <c r="G87" s="21">
        <f>G67</f>
        <v>7553821.2599999998</v>
      </c>
      <c r="H87" s="21">
        <v>0</v>
      </c>
      <c r="I87" s="21">
        <v>0</v>
      </c>
      <c r="J87" s="21">
        <v>0</v>
      </c>
      <c r="K87" s="21">
        <v>0</v>
      </c>
      <c r="L87" s="21">
        <v>0</v>
      </c>
      <c r="M87" s="21">
        <v>0</v>
      </c>
      <c r="N87" s="21">
        <v>0</v>
      </c>
    </row>
    <row r="88" spans="1:14" s="11" customFormat="1" ht="18" customHeight="1">
      <c r="A88" s="121" t="s">
        <v>12</v>
      </c>
      <c r="B88" s="122"/>
      <c r="C88" s="122"/>
      <c r="D88" s="122"/>
      <c r="E88" s="122"/>
      <c r="F88" s="122"/>
      <c r="G88" s="122"/>
      <c r="H88" s="122"/>
      <c r="I88" s="122"/>
      <c r="J88" s="122"/>
      <c r="K88" s="122"/>
      <c r="L88" s="122"/>
      <c r="M88" s="122"/>
      <c r="N88" s="123"/>
    </row>
    <row r="89" spans="1:14" s="11" customFormat="1" ht="81" customHeight="1">
      <c r="A89" s="48" t="s">
        <v>328</v>
      </c>
      <c r="B89" s="51" t="s">
        <v>283</v>
      </c>
      <c r="C89" s="21">
        <f t="shared" ref="C89:C96" si="11">D89+E89+F89+G89+H89</f>
        <v>158513729.12</v>
      </c>
      <c r="D89" s="21">
        <v>0</v>
      </c>
      <c r="E89" s="21">
        <v>0</v>
      </c>
      <c r="F89" s="21">
        <v>0</v>
      </c>
      <c r="G89" s="21">
        <v>158513729.12</v>
      </c>
      <c r="H89" s="21">
        <v>0</v>
      </c>
      <c r="I89" s="21">
        <v>0</v>
      </c>
      <c r="J89" s="21">
        <v>0</v>
      </c>
      <c r="K89" s="21">
        <v>0</v>
      </c>
      <c r="L89" s="21">
        <v>0</v>
      </c>
      <c r="M89" s="21">
        <v>0</v>
      </c>
      <c r="N89" s="21">
        <v>0</v>
      </c>
    </row>
    <row r="90" spans="1:14" s="11" customFormat="1" ht="40.200000000000003" customHeight="1">
      <c r="A90" s="48" t="s">
        <v>329</v>
      </c>
      <c r="B90" s="51" t="s">
        <v>274</v>
      </c>
      <c r="C90" s="21">
        <f t="shared" si="11"/>
        <v>6340549.1900000004</v>
      </c>
      <c r="D90" s="21">
        <v>0</v>
      </c>
      <c r="E90" s="21">
        <v>0</v>
      </c>
      <c r="F90" s="21">
        <v>0</v>
      </c>
      <c r="G90" s="21">
        <v>6340549.1900000004</v>
      </c>
      <c r="H90" s="21">
        <v>0</v>
      </c>
      <c r="I90" s="21">
        <v>0</v>
      </c>
      <c r="J90" s="21">
        <v>0</v>
      </c>
      <c r="K90" s="21">
        <v>0</v>
      </c>
      <c r="L90" s="21">
        <v>0</v>
      </c>
      <c r="M90" s="21">
        <v>0</v>
      </c>
      <c r="N90" s="21">
        <v>0</v>
      </c>
    </row>
    <row r="91" spans="1:14" s="11" customFormat="1" ht="40.200000000000003" customHeight="1">
      <c r="A91" s="48" t="s">
        <v>330</v>
      </c>
      <c r="B91" s="51" t="s">
        <v>276</v>
      </c>
      <c r="C91" s="21">
        <f t="shared" si="11"/>
        <v>31956506.82</v>
      </c>
      <c r="D91" s="21">
        <v>0</v>
      </c>
      <c r="E91" s="21">
        <v>0</v>
      </c>
      <c r="F91" s="21">
        <v>0</v>
      </c>
      <c r="G91" s="21">
        <v>31956506.82</v>
      </c>
      <c r="H91" s="21">
        <v>0</v>
      </c>
      <c r="I91" s="21">
        <v>0</v>
      </c>
      <c r="J91" s="21">
        <v>0</v>
      </c>
      <c r="K91" s="21">
        <v>0</v>
      </c>
      <c r="L91" s="21">
        <v>0</v>
      </c>
      <c r="M91" s="21">
        <v>0</v>
      </c>
      <c r="N91" s="21">
        <v>0</v>
      </c>
    </row>
    <row r="92" spans="1:14" s="11" customFormat="1" ht="40.200000000000003" customHeight="1">
      <c r="A92" s="48" t="s">
        <v>331</v>
      </c>
      <c r="B92" s="51" t="s">
        <v>277</v>
      </c>
      <c r="C92" s="21">
        <f t="shared" si="11"/>
        <v>120216673.11</v>
      </c>
      <c r="D92" s="21">
        <v>0</v>
      </c>
      <c r="E92" s="21">
        <v>0</v>
      </c>
      <c r="F92" s="21">
        <v>0</v>
      </c>
      <c r="G92" s="21">
        <v>120216673.11</v>
      </c>
      <c r="H92" s="21">
        <v>0</v>
      </c>
      <c r="I92" s="21">
        <v>0</v>
      </c>
      <c r="J92" s="21">
        <v>0</v>
      </c>
      <c r="K92" s="21">
        <v>0</v>
      </c>
      <c r="L92" s="21">
        <v>0</v>
      </c>
      <c r="M92" s="21">
        <v>0</v>
      </c>
      <c r="N92" s="21">
        <v>0</v>
      </c>
    </row>
    <row r="93" spans="1:14" s="11" customFormat="1" ht="40.200000000000003" customHeight="1">
      <c r="A93" s="48" t="s">
        <v>231</v>
      </c>
      <c r="B93" s="51" t="s">
        <v>230</v>
      </c>
      <c r="C93" s="21">
        <f t="shared" si="11"/>
        <v>158513729.12</v>
      </c>
      <c r="D93" s="21">
        <v>0</v>
      </c>
      <c r="E93" s="21">
        <v>0</v>
      </c>
      <c r="F93" s="21">
        <v>0</v>
      </c>
      <c r="G93" s="21">
        <f>G94+G95+G96</f>
        <v>158513729.12</v>
      </c>
      <c r="H93" s="21">
        <v>0</v>
      </c>
      <c r="I93" s="21">
        <v>0</v>
      </c>
      <c r="J93" s="21">
        <v>0</v>
      </c>
      <c r="K93" s="21">
        <v>0</v>
      </c>
      <c r="L93" s="21">
        <v>0</v>
      </c>
      <c r="M93" s="21">
        <v>0</v>
      </c>
      <c r="N93" s="21">
        <v>0</v>
      </c>
    </row>
    <row r="94" spans="1:14" s="11" customFormat="1" ht="40.200000000000003" customHeight="1">
      <c r="A94" s="48" t="s">
        <v>232</v>
      </c>
      <c r="B94" s="115" t="s">
        <v>274</v>
      </c>
      <c r="C94" s="113">
        <f t="shared" si="11"/>
        <v>6340549.1900000004</v>
      </c>
      <c r="D94" s="113">
        <v>0</v>
      </c>
      <c r="E94" s="113">
        <v>0</v>
      </c>
      <c r="F94" s="113">
        <v>0</v>
      </c>
      <c r="G94" s="113">
        <f>G90</f>
        <v>6340549.1900000004</v>
      </c>
      <c r="H94" s="113">
        <v>0</v>
      </c>
      <c r="I94" s="113">
        <v>0</v>
      </c>
      <c r="J94" s="113">
        <v>0</v>
      </c>
      <c r="K94" s="113">
        <v>0</v>
      </c>
      <c r="L94" s="21">
        <v>0</v>
      </c>
      <c r="M94" s="21">
        <v>0</v>
      </c>
      <c r="N94" s="21">
        <v>0</v>
      </c>
    </row>
    <row r="95" spans="1:14" s="11" customFormat="1" ht="40.200000000000003" customHeight="1">
      <c r="A95" s="48" t="s">
        <v>233</v>
      </c>
      <c r="B95" s="115" t="s">
        <v>276</v>
      </c>
      <c r="C95" s="113">
        <f t="shared" si="11"/>
        <v>31956506.82</v>
      </c>
      <c r="D95" s="113">
        <v>0</v>
      </c>
      <c r="E95" s="113">
        <v>0</v>
      </c>
      <c r="F95" s="113">
        <v>0</v>
      </c>
      <c r="G95" s="113">
        <f>G91</f>
        <v>31956506.82</v>
      </c>
      <c r="H95" s="113">
        <v>0</v>
      </c>
      <c r="I95" s="113">
        <v>0</v>
      </c>
      <c r="J95" s="113">
        <v>0</v>
      </c>
      <c r="K95" s="113">
        <v>0</v>
      </c>
      <c r="L95" s="21">
        <v>0</v>
      </c>
      <c r="M95" s="21">
        <v>0</v>
      </c>
      <c r="N95" s="21">
        <v>0</v>
      </c>
    </row>
    <row r="96" spans="1:14" s="11" customFormat="1" ht="40.200000000000003" customHeight="1">
      <c r="A96" s="48" t="s">
        <v>234</v>
      </c>
      <c r="B96" s="115" t="s">
        <v>277</v>
      </c>
      <c r="C96" s="113">
        <f t="shared" si="11"/>
        <v>120216673.11</v>
      </c>
      <c r="D96" s="113">
        <v>0</v>
      </c>
      <c r="E96" s="113">
        <v>0</v>
      </c>
      <c r="F96" s="113">
        <v>0</v>
      </c>
      <c r="G96" s="113">
        <f>G92</f>
        <v>120216673.11</v>
      </c>
      <c r="H96" s="113">
        <v>0</v>
      </c>
      <c r="I96" s="113">
        <v>0</v>
      </c>
      <c r="J96" s="113">
        <v>0</v>
      </c>
      <c r="K96" s="113">
        <v>0</v>
      </c>
      <c r="L96" s="21">
        <v>0</v>
      </c>
      <c r="M96" s="21">
        <v>0</v>
      </c>
      <c r="N96" s="21">
        <v>0</v>
      </c>
    </row>
    <row r="97" spans="1:14" s="11" customFormat="1" ht="40.200000000000003" customHeight="1">
      <c r="A97" s="48" t="s">
        <v>332</v>
      </c>
      <c r="B97" s="115" t="s">
        <v>285</v>
      </c>
      <c r="C97" s="113">
        <f>D97+E97+F97+G97+H97+I97+J97+K97+L97+M97+N97</f>
        <v>15296007858.790001</v>
      </c>
      <c r="D97" s="113">
        <v>3175778392.6199999</v>
      </c>
      <c r="E97" s="113">
        <v>2294920279.5900002</v>
      </c>
      <c r="F97" s="113">
        <v>1756537931.25</v>
      </c>
      <c r="G97" s="113">
        <f t="shared" ref="G97:H97" si="12">G98+G99+G100+G101+G102+G103</f>
        <v>1192035376.8499999</v>
      </c>
      <c r="H97" s="113">
        <f t="shared" si="12"/>
        <v>827988469.11000001</v>
      </c>
      <c r="I97" s="113">
        <v>1722953474.24</v>
      </c>
      <c r="J97" s="113">
        <v>1069903316.41</v>
      </c>
      <c r="K97" s="113">
        <v>805259659.67999995</v>
      </c>
      <c r="L97" s="21">
        <v>817151280.94000006</v>
      </c>
      <c r="M97" s="21">
        <v>813454590.75</v>
      </c>
      <c r="N97" s="21">
        <v>820025087.35000002</v>
      </c>
    </row>
    <row r="98" spans="1:14" s="11" customFormat="1" ht="40.200000000000003" customHeight="1">
      <c r="A98" s="48" t="s">
        <v>333</v>
      </c>
      <c r="B98" s="115" t="s">
        <v>274</v>
      </c>
      <c r="C98" s="113">
        <f>D98+E98+F98+G98+H98+I98+J98+K98+L98+M98+N98</f>
        <v>10243786271.870001</v>
      </c>
      <c r="D98" s="113">
        <v>1266803359.4400001</v>
      </c>
      <c r="E98" s="113">
        <v>1010083896.11</v>
      </c>
      <c r="F98" s="113">
        <v>887580444.5</v>
      </c>
      <c r="G98" s="113">
        <f t="shared" ref="G98:H98" si="13">G33+G43+G59+G83+G94</f>
        <v>977685021.83000004</v>
      </c>
      <c r="H98" s="113">
        <f t="shared" si="13"/>
        <v>808076840.62</v>
      </c>
      <c r="I98" s="113">
        <v>1017762774.24</v>
      </c>
      <c r="J98" s="113">
        <v>1059903316.41</v>
      </c>
      <c r="K98" s="113">
        <v>795259659.67999995</v>
      </c>
      <c r="L98" s="21">
        <v>807151280.94000006</v>
      </c>
      <c r="M98" s="21">
        <v>803454590.75</v>
      </c>
      <c r="N98" s="21">
        <v>810025087.35000002</v>
      </c>
    </row>
    <row r="99" spans="1:14" s="11" customFormat="1" ht="40.200000000000003" customHeight="1">
      <c r="A99" s="48" t="s">
        <v>334</v>
      </c>
      <c r="B99" s="115" t="s">
        <v>276</v>
      </c>
      <c r="C99" s="113">
        <f>D99+E99+F99+G99+H99+I99+J99+K99+L99+M99+N99</f>
        <v>1540681145.3000002</v>
      </c>
      <c r="D99" s="113">
        <v>691540886.47000003</v>
      </c>
      <c r="E99" s="113">
        <v>302190037.72000003</v>
      </c>
      <c r="F99" s="113">
        <v>392626318.97000003</v>
      </c>
      <c r="G99" s="113">
        <f>G36+G44+G60+G84+G95</f>
        <v>60049262.740000002</v>
      </c>
      <c r="H99" s="113">
        <f>H36+H44+H60+H84+H95</f>
        <v>6299039.4000000004</v>
      </c>
      <c r="I99" s="113">
        <f>I34+I44</f>
        <v>87975600</v>
      </c>
      <c r="J99" s="113">
        <f>J36+J44+J60+J84+J95</f>
        <v>0</v>
      </c>
      <c r="K99" s="113">
        <f>K36+K44+K60+K84+K95</f>
        <v>0</v>
      </c>
      <c r="L99" s="21">
        <f>L36+L44+L60+L84+L95</f>
        <v>0</v>
      </c>
      <c r="M99" s="21">
        <f>M36+M44+M60+M84+M95</f>
        <v>0</v>
      </c>
      <c r="N99" s="21">
        <f>N36+N44+N60+N84+N95</f>
        <v>0</v>
      </c>
    </row>
    <row r="100" spans="1:14" s="11" customFormat="1" ht="76.95" customHeight="1">
      <c r="A100" s="48" t="s">
        <v>335</v>
      </c>
      <c r="B100" s="115" t="s">
        <v>280</v>
      </c>
      <c r="C100" s="113">
        <f>D100+E100+F100+G100+H100+I100+J100+K100+L100+M100+N100</f>
        <v>1567253691.8399999</v>
      </c>
      <c r="D100" s="113">
        <v>844249503.58000004</v>
      </c>
      <c r="E100" s="113">
        <v>328582039.20999998</v>
      </c>
      <c r="F100" s="113">
        <v>367891551.13999999</v>
      </c>
      <c r="G100" s="113">
        <f t="shared" ref="G100:N100" si="14">G61+G86</f>
        <v>26530597.91</v>
      </c>
      <c r="H100" s="113">
        <f t="shared" si="14"/>
        <v>0</v>
      </c>
      <c r="I100" s="113">
        <f t="shared" si="14"/>
        <v>0</v>
      </c>
      <c r="J100" s="113">
        <f t="shared" si="14"/>
        <v>0</v>
      </c>
      <c r="K100" s="113">
        <f t="shared" si="14"/>
        <v>0</v>
      </c>
      <c r="L100" s="21">
        <f t="shared" si="14"/>
        <v>0</v>
      </c>
      <c r="M100" s="21">
        <f t="shared" si="14"/>
        <v>0</v>
      </c>
      <c r="N100" s="21">
        <f t="shared" si="14"/>
        <v>0</v>
      </c>
    </row>
    <row r="101" spans="1:14" s="11" customFormat="1" ht="54.6" customHeight="1">
      <c r="A101" s="48" t="s">
        <v>336</v>
      </c>
      <c r="B101" s="51" t="s">
        <v>277</v>
      </c>
      <c r="C101" s="21">
        <f>D101+E101+F101+G101+H101+I101+J101+K101+L101+M101+N101</f>
        <v>1858075341.9199998</v>
      </c>
      <c r="D101" s="21">
        <v>373184643.13</v>
      </c>
      <c r="E101" s="21">
        <v>654064306.54999995</v>
      </c>
      <c r="F101" s="21">
        <v>99782030.040000007</v>
      </c>
      <c r="G101" s="21">
        <f>G45+G85+G96</f>
        <v>120216673.11</v>
      </c>
      <c r="H101" s="21">
        <f>H45+H85+H96</f>
        <v>3612589.09</v>
      </c>
      <c r="I101" s="21">
        <f>I35+I45</f>
        <v>607215100</v>
      </c>
      <c r="J101" s="21">
        <f>J45+J85+J96</f>
        <v>0</v>
      </c>
      <c r="K101" s="21">
        <f>K45+K85+K96</f>
        <v>0</v>
      </c>
      <c r="L101" s="21">
        <f>L45+L85+L96</f>
        <v>0</v>
      </c>
      <c r="M101" s="21">
        <f>M45+M85+M96</f>
        <v>0</v>
      </c>
      <c r="N101" s="21">
        <f>N45+N85+N96</f>
        <v>0</v>
      </c>
    </row>
    <row r="102" spans="1:14" s="11" customFormat="1" ht="54.6" customHeight="1">
      <c r="A102" s="48" t="s">
        <v>337</v>
      </c>
      <c r="B102" s="115" t="s">
        <v>278</v>
      </c>
      <c r="C102" s="113">
        <f>D102+E102+F102+G102+H102+J102+I102+K102+L102+M102+N102</f>
        <v>78657586.599999994</v>
      </c>
      <c r="D102" s="113">
        <v>0</v>
      </c>
      <c r="E102" s="113">
        <v>0</v>
      </c>
      <c r="F102" s="113">
        <v>8657586.5999999996</v>
      </c>
      <c r="G102" s="113">
        <v>0</v>
      </c>
      <c r="H102" s="113">
        <f>H46</f>
        <v>10000000</v>
      </c>
      <c r="I102" s="113">
        <f t="shared" ref="I102:N102" si="15">I46</f>
        <v>10000000</v>
      </c>
      <c r="J102" s="113">
        <f t="shared" si="15"/>
        <v>10000000</v>
      </c>
      <c r="K102" s="21">
        <f t="shared" si="15"/>
        <v>10000000</v>
      </c>
      <c r="L102" s="21">
        <f t="shared" si="15"/>
        <v>10000000</v>
      </c>
      <c r="M102" s="21">
        <f t="shared" si="15"/>
        <v>10000000</v>
      </c>
      <c r="N102" s="21">
        <f t="shared" si="15"/>
        <v>10000000</v>
      </c>
    </row>
    <row r="103" spans="1:14" s="11" customFormat="1" ht="54.6" customHeight="1">
      <c r="A103" s="48" t="s">
        <v>254</v>
      </c>
      <c r="B103" s="115" t="s">
        <v>228</v>
      </c>
      <c r="C103" s="113">
        <f>D103+E103+F103+G103+H103+I103+J103+K103+L103+M103+N103</f>
        <v>7553821.2599999998</v>
      </c>
      <c r="D103" s="113">
        <v>0</v>
      </c>
      <c r="E103" s="113">
        <v>0</v>
      </c>
      <c r="F103" s="113">
        <v>0</v>
      </c>
      <c r="G103" s="113">
        <v>7553821.2599999998</v>
      </c>
      <c r="H103" s="113">
        <v>0</v>
      </c>
      <c r="I103" s="113">
        <v>0</v>
      </c>
      <c r="J103" s="113">
        <v>0</v>
      </c>
      <c r="K103" s="21">
        <v>0</v>
      </c>
      <c r="L103" s="21">
        <v>0</v>
      </c>
      <c r="M103" s="21">
        <v>0</v>
      </c>
      <c r="N103" s="21">
        <v>0</v>
      </c>
    </row>
    <row r="104" spans="1:14" s="11" customFormat="1" ht="74.400000000000006" customHeight="1">
      <c r="A104" s="48" t="s">
        <v>235</v>
      </c>
      <c r="B104" s="115" t="s">
        <v>273</v>
      </c>
      <c r="C104" s="113">
        <f>D104+E104+F104+G104+H104+I104+J104+K104+L104+M104+N104</f>
        <v>2062522037.5899999</v>
      </c>
      <c r="D104" s="113">
        <v>1233445200.3699999</v>
      </c>
      <c r="E104" s="113">
        <v>25404153.510000002</v>
      </c>
      <c r="F104" s="113">
        <v>61942246.270000003</v>
      </c>
      <c r="G104" s="113">
        <f>G105+G106+G107+G108+G109</f>
        <v>124852762.69</v>
      </c>
      <c r="H104" s="113">
        <f>H105+H106+H107+H108+H109</f>
        <v>78225858.340000004</v>
      </c>
      <c r="I104" s="113">
        <f>I105+I109</f>
        <v>154581098.86000001</v>
      </c>
      <c r="J104" s="114" t="s">
        <v>62</v>
      </c>
      <c r="K104" s="48" t="s">
        <v>62</v>
      </c>
      <c r="L104" s="48" t="s">
        <v>62</v>
      </c>
      <c r="M104" s="48" t="s">
        <v>62</v>
      </c>
      <c r="N104" s="48" t="s">
        <v>62</v>
      </c>
    </row>
    <row r="105" spans="1:14" s="11" customFormat="1" ht="40.950000000000003" customHeight="1">
      <c r="A105" s="48" t="s">
        <v>236</v>
      </c>
      <c r="B105" s="115" t="s">
        <v>274</v>
      </c>
      <c r="C105" s="113">
        <f>D105+E105+F105+G105+H105+I105+J105+K105+L105+M105+N105</f>
        <v>1065528139.9</v>
      </c>
      <c r="D105" s="113">
        <v>399754262.89999998</v>
      </c>
      <c r="E105" s="113">
        <v>10969250.4</v>
      </c>
      <c r="F105" s="113">
        <v>47609171.479999997</v>
      </c>
      <c r="G105" s="113">
        <v>70229408.859999999</v>
      </c>
      <c r="H105" s="113">
        <f t="shared" ref="H105:N105" si="16">H23+H43+H49</f>
        <v>58314229.850000001</v>
      </c>
      <c r="I105" s="113">
        <f>I23+I43+I49</f>
        <v>144581098.86000001</v>
      </c>
      <c r="J105" s="113">
        <f>J23+J43+J49</f>
        <v>66814143.509999998</v>
      </c>
      <c r="K105" s="21">
        <f>K23+K43+K49</f>
        <v>66814143.509999998</v>
      </c>
      <c r="L105" s="21">
        <f>L23+L43+L49</f>
        <v>66814143.509999998</v>
      </c>
      <c r="M105" s="21">
        <f t="shared" si="16"/>
        <v>66814143.509999998</v>
      </c>
      <c r="N105" s="21">
        <f t="shared" si="16"/>
        <v>66814143.509999998</v>
      </c>
    </row>
    <row r="106" spans="1:14" s="11" customFormat="1" ht="40.950000000000003" customHeight="1">
      <c r="A106" s="48" t="s">
        <v>237</v>
      </c>
      <c r="B106" s="115" t="s">
        <v>276</v>
      </c>
      <c r="C106" s="113">
        <f>D106+E106+F106+G106+H106</f>
        <v>383871427.69999999</v>
      </c>
      <c r="D106" s="113">
        <v>335144340.30000001</v>
      </c>
      <c r="E106" s="113">
        <v>10370596.560000001</v>
      </c>
      <c r="F106" s="113">
        <v>3964695.52</v>
      </c>
      <c r="G106" s="113">
        <f t="shared" ref="G106:N106" si="17">G39+G50</f>
        <v>28092755.920000002</v>
      </c>
      <c r="H106" s="113">
        <f t="shared" si="17"/>
        <v>6299039.4000000004</v>
      </c>
      <c r="I106" s="113">
        <f t="shared" si="17"/>
        <v>0</v>
      </c>
      <c r="J106" s="113">
        <f t="shared" si="17"/>
        <v>0</v>
      </c>
      <c r="K106" s="21">
        <f t="shared" si="17"/>
        <v>0</v>
      </c>
      <c r="L106" s="21">
        <f t="shared" si="17"/>
        <v>0</v>
      </c>
      <c r="M106" s="21">
        <f t="shared" si="17"/>
        <v>0</v>
      </c>
      <c r="N106" s="21">
        <f t="shared" si="17"/>
        <v>0</v>
      </c>
    </row>
    <row r="107" spans="1:14" s="11" customFormat="1" ht="75" customHeight="1">
      <c r="A107" s="48" t="s">
        <v>238</v>
      </c>
      <c r="B107" s="115" t="s">
        <v>280</v>
      </c>
      <c r="C107" s="113">
        <f t="shared" ref="C107:C124" si="18">D107+E107+F107+G107+H107+I107+J107+K107+L107+M107+N107</f>
        <v>522195608.47000003</v>
      </c>
      <c r="D107" s="113">
        <v>495665010.56</v>
      </c>
      <c r="E107" s="113">
        <v>0</v>
      </c>
      <c r="F107" s="113">
        <v>0</v>
      </c>
      <c r="G107" s="113">
        <f>G51</f>
        <v>26530597.91</v>
      </c>
      <c r="H107" s="113">
        <v>0</v>
      </c>
      <c r="I107" s="113">
        <v>0</v>
      </c>
      <c r="J107" s="113">
        <v>0</v>
      </c>
      <c r="K107" s="21">
        <v>0</v>
      </c>
      <c r="L107" s="21">
        <v>0</v>
      </c>
      <c r="M107" s="21">
        <v>0</v>
      </c>
      <c r="N107" s="21">
        <v>0</v>
      </c>
    </row>
    <row r="108" spans="1:14" s="11" customFormat="1" ht="40.950000000000003" customHeight="1">
      <c r="A108" s="48" t="s">
        <v>239</v>
      </c>
      <c r="B108" s="51" t="s">
        <v>277</v>
      </c>
      <c r="C108" s="21">
        <f t="shared" si="18"/>
        <v>12269274.92</v>
      </c>
      <c r="D108" s="21">
        <v>2881586.61</v>
      </c>
      <c r="E108" s="21">
        <v>4064306.55</v>
      </c>
      <c r="F108" s="21">
        <v>1710792.67</v>
      </c>
      <c r="G108" s="21">
        <v>0</v>
      </c>
      <c r="H108" s="21">
        <v>3612589.09</v>
      </c>
      <c r="I108" s="21">
        <v>0</v>
      </c>
      <c r="J108" s="21">
        <v>0</v>
      </c>
      <c r="K108" s="21">
        <v>0</v>
      </c>
      <c r="L108" s="21">
        <v>0</v>
      </c>
      <c r="M108" s="21">
        <v>0</v>
      </c>
      <c r="N108" s="21">
        <v>0</v>
      </c>
    </row>
    <row r="109" spans="1:14" s="11" customFormat="1" ht="40.950000000000003" customHeight="1">
      <c r="A109" s="48" t="s">
        <v>240</v>
      </c>
      <c r="B109" s="51" t="s">
        <v>278</v>
      </c>
      <c r="C109" s="21">
        <f t="shared" si="18"/>
        <v>78657586.599999994</v>
      </c>
      <c r="D109" s="21">
        <v>0</v>
      </c>
      <c r="E109" s="21">
        <v>0</v>
      </c>
      <c r="F109" s="21">
        <v>8657586.5999999996</v>
      </c>
      <c r="G109" s="21">
        <v>0</v>
      </c>
      <c r="H109" s="21">
        <f>H46</f>
        <v>10000000</v>
      </c>
      <c r="I109" s="21">
        <f t="shared" ref="I109:N109" si="19">I46</f>
        <v>10000000</v>
      </c>
      <c r="J109" s="21">
        <f t="shared" si="19"/>
        <v>10000000</v>
      </c>
      <c r="K109" s="21">
        <f t="shared" si="19"/>
        <v>10000000</v>
      </c>
      <c r="L109" s="21">
        <f t="shared" si="19"/>
        <v>10000000</v>
      </c>
      <c r="M109" s="21">
        <f t="shared" si="19"/>
        <v>10000000</v>
      </c>
      <c r="N109" s="21">
        <f t="shared" si="19"/>
        <v>10000000</v>
      </c>
    </row>
    <row r="110" spans="1:14" s="11" customFormat="1" ht="40.950000000000003" customHeight="1">
      <c r="A110" s="48" t="s">
        <v>241</v>
      </c>
      <c r="B110" s="115" t="s">
        <v>286</v>
      </c>
      <c r="C110" s="113">
        <f t="shared" si="18"/>
        <v>129745691.83</v>
      </c>
      <c r="D110" s="113">
        <v>2569500.0099999998</v>
      </c>
      <c r="E110" s="113">
        <v>27515531</v>
      </c>
      <c r="F110" s="113">
        <v>19041074</v>
      </c>
      <c r="G110" s="113">
        <f>G111</f>
        <v>39340851.100000001</v>
      </c>
      <c r="H110" s="113">
        <f>H111</f>
        <v>30774414.879999999</v>
      </c>
      <c r="I110" s="113">
        <f>I111</f>
        <v>10504320.84</v>
      </c>
      <c r="J110" s="113">
        <v>0</v>
      </c>
      <c r="K110" s="113">
        <v>0</v>
      </c>
      <c r="L110" s="113">
        <v>0</v>
      </c>
      <c r="M110" s="113">
        <v>0</v>
      </c>
      <c r="N110" s="113">
        <v>0</v>
      </c>
    </row>
    <row r="111" spans="1:14" s="11" customFormat="1" ht="40.950000000000003" customHeight="1">
      <c r="A111" s="48" t="s">
        <v>242</v>
      </c>
      <c r="B111" s="115" t="s">
        <v>274</v>
      </c>
      <c r="C111" s="113">
        <f t="shared" si="18"/>
        <v>129745691.83</v>
      </c>
      <c r="D111" s="113">
        <v>2569500.0099999998</v>
      </c>
      <c r="E111" s="113">
        <v>27515531</v>
      </c>
      <c r="F111" s="113">
        <v>19041074</v>
      </c>
      <c r="G111" s="113">
        <f>G53</f>
        <v>39340851.100000001</v>
      </c>
      <c r="H111" s="113">
        <f>H53</f>
        <v>30774414.879999999</v>
      </c>
      <c r="I111" s="113">
        <f>I53</f>
        <v>10504320.84</v>
      </c>
      <c r="J111" s="113">
        <v>0</v>
      </c>
      <c r="K111" s="113">
        <v>0</v>
      </c>
      <c r="L111" s="113">
        <v>0</v>
      </c>
      <c r="M111" s="113">
        <v>0</v>
      </c>
      <c r="N111" s="113">
        <v>0</v>
      </c>
    </row>
    <row r="112" spans="1:14" s="11" customFormat="1" ht="57" customHeight="1">
      <c r="A112" s="48" t="s">
        <v>248</v>
      </c>
      <c r="B112" s="115" t="s">
        <v>287</v>
      </c>
      <c r="C112" s="113">
        <f>D112+E112+F112+G112+H112+I112+J112+K112+L112+M112+N112</f>
        <v>7681058543.6899996</v>
      </c>
      <c r="D112" s="113">
        <v>785848334.62</v>
      </c>
      <c r="E112" s="113">
        <v>489562257.24000001</v>
      </c>
      <c r="F112" s="113">
        <v>516689312.82999998</v>
      </c>
      <c r="G112" s="113">
        <f>G113+G114+G115+G116+G117</f>
        <v>820002493.00000012</v>
      </c>
      <c r="H112" s="113">
        <f>H113+H114+H115+H116+H117</f>
        <v>701183934.25999999</v>
      </c>
      <c r="I112" s="113" t="str">
        <f t="shared" ref="I112:N112" si="20">I113</f>
        <v>782456719,91</v>
      </c>
      <c r="J112" s="113" t="str">
        <f t="shared" si="20"/>
        <v>717750939,04</v>
      </c>
      <c r="K112" s="113" t="str">
        <f t="shared" si="20"/>
        <v>717762115,17</v>
      </c>
      <c r="L112" s="113" t="str">
        <f t="shared" si="20"/>
        <v>716600812,54</v>
      </c>
      <c r="M112" s="113" t="str">
        <f t="shared" si="20"/>
        <v>716600812,54</v>
      </c>
      <c r="N112" s="113" t="str">
        <f t="shared" si="20"/>
        <v>716600812,54</v>
      </c>
    </row>
    <row r="113" spans="1:15" s="11" customFormat="1" ht="40.950000000000003" customHeight="1">
      <c r="A113" s="48" t="s">
        <v>249</v>
      </c>
      <c r="B113" s="115" t="s">
        <v>274</v>
      </c>
      <c r="C113" s="113">
        <f>D113+E113+F113+G113+H113+I113+J113+K113+L113+M113+N113</f>
        <v>7518799968.5299997</v>
      </c>
      <c r="D113" s="113">
        <v>784470702.01999998</v>
      </c>
      <c r="E113" s="113">
        <v>488408315.87</v>
      </c>
      <c r="F113" s="113">
        <v>516689312.82999998</v>
      </c>
      <c r="G113" s="113">
        <f>G64+G94</f>
        <v>660275491.81000006</v>
      </c>
      <c r="H113" s="113">
        <f>H64+H94</f>
        <v>701183934.25999999</v>
      </c>
      <c r="I113" s="114" t="s">
        <v>114</v>
      </c>
      <c r="J113" s="113" t="str">
        <f>J64</f>
        <v>717750939,04</v>
      </c>
      <c r="K113" s="113" t="str">
        <f>K64</f>
        <v>717762115,17</v>
      </c>
      <c r="L113" s="113" t="str">
        <f>L64</f>
        <v>716600812,54</v>
      </c>
      <c r="M113" s="113" t="str">
        <f>M64</f>
        <v>716600812,54</v>
      </c>
      <c r="N113" s="113" t="str">
        <f>N64</f>
        <v>716600812,54</v>
      </c>
    </row>
    <row r="114" spans="1:15" s="11" customFormat="1" ht="40.950000000000003" customHeight="1">
      <c r="A114" s="48" t="s">
        <v>250</v>
      </c>
      <c r="B114" s="115" t="s">
        <v>276</v>
      </c>
      <c r="C114" s="113">
        <f t="shared" si="18"/>
        <v>32846684.41</v>
      </c>
      <c r="D114" s="113">
        <v>484417.08</v>
      </c>
      <c r="E114" s="113">
        <v>405760.51</v>
      </c>
      <c r="F114" s="113">
        <v>0</v>
      </c>
      <c r="G114" s="113">
        <f t="shared" ref="G114:N114" si="21">G65++G91</f>
        <v>31956506.82</v>
      </c>
      <c r="H114" s="113">
        <f t="shared" si="21"/>
        <v>0</v>
      </c>
      <c r="I114" s="113">
        <f t="shared" si="21"/>
        <v>0</v>
      </c>
      <c r="J114" s="113">
        <f t="shared" si="21"/>
        <v>0</v>
      </c>
      <c r="K114" s="113">
        <f t="shared" si="21"/>
        <v>0</v>
      </c>
      <c r="L114" s="113">
        <f t="shared" si="21"/>
        <v>0</v>
      </c>
      <c r="M114" s="113">
        <f t="shared" si="21"/>
        <v>0</v>
      </c>
      <c r="N114" s="113">
        <f t="shared" si="21"/>
        <v>0</v>
      </c>
    </row>
    <row r="115" spans="1:15" s="11" customFormat="1" ht="73.2" customHeight="1">
      <c r="A115" s="48" t="s">
        <v>251</v>
      </c>
      <c r="B115" s="115" t="s">
        <v>280</v>
      </c>
      <c r="C115" s="113">
        <f t="shared" si="18"/>
        <v>1641396.38</v>
      </c>
      <c r="D115" s="113">
        <v>893215.52</v>
      </c>
      <c r="E115" s="113">
        <v>748180.86</v>
      </c>
      <c r="F115" s="113">
        <v>0</v>
      </c>
      <c r="G115" s="113">
        <v>0</v>
      </c>
      <c r="H115" s="113">
        <v>0</v>
      </c>
      <c r="I115" s="113">
        <f t="shared" ref="I115:N116" si="22">I66++I92</f>
        <v>0</v>
      </c>
      <c r="J115" s="113">
        <f t="shared" si="22"/>
        <v>0</v>
      </c>
      <c r="K115" s="113">
        <f t="shared" si="22"/>
        <v>0</v>
      </c>
      <c r="L115" s="113">
        <f t="shared" si="22"/>
        <v>0</v>
      </c>
      <c r="M115" s="113">
        <f t="shared" si="22"/>
        <v>0</v>
      </c>
      <c r="N115" s="113">
        <f t="shared" si="22"/>
        <v>0</v>
      </c>
    </row>
    <row r="116" spans="1:15" s="11" customFormat="1" ht="40.950000000000003" customHeight="1">
      <c r="A116" s="48" t="s">
        <v>252</v>
      </c>
      <c r="B116" s="115" t="s">
        <v>277</v>
      </c>
      <c r="C116" s="113">
        <f t="shared" si="18"/>
        <v>120216673.11</v>
      </c>
      <c r="D116" s="113">
        <v>0</v>
      </c>
      <c r="E116" s="113">
        <v>0</v>
      </c>
      <c r="F116" s="113">
        <v>0</v>
      </c>
      <c r="G116" s="113">
        <f>G92</f>
        <v>120216673.11</v>
      </c>
      <c r="H116" s="113">
        <f>H92</f>
        <v>0</v>
      </c>
      <c r="I116" s="113">
        <f t="shared" si="22"/>
        <v>0</v>
      </c>
      <c r="J116" s="113">
        <f t="shared" si="22"/>
        <v>0</v>
      </c>
      <c r="K116" s="113">
        <f t="shared" si="22"/>
        <v>0</v>
      </c>
      <c r="L116" s="113">
        <f t="shared" si="22"/>
        <v>0</v>
      </c>
      <c r="M116" s="113">
        <f t="shared" si="22"/>
        <v>0</v>
      </c>
      <c r="N116" s="113">
        <f t="shared" si="22"/>
        <v>0</v>
      </c>
    </row>
    <row r="117" spans="1:15" s="11" customFormat="1" ht="40.950000000000003" customHeight="1">
      <c r="A117" s="48" t="s">
        <v>255</v>
      </c>
      <c r="B117" s="115" t="s">
        <v>228</v>
      </c>
      <c r="C117" s="113">
        <f t="shared" si="18"/>
        <v>7553821.2599999998</v>
      </c>
      <c r="D117" s="113">
        <v>0</v>
      </c>
      <c r="E117" s="113">
        <v>0</v>
      </c>
      <c r="F117" s="113">
        <v>0</v>
      </c>
      <c r="G117" s="113">
        <v>7553821.2599999998</v>
      </c>
      <c r="H117" s="113">
        <v>0</v>
      </c>
      <c r="I117" s="113">
        <v>0</v>
      </c>
      <c r="J117" s="113">
        <v>0</v>
      </c>
      <c r="K117" s="113">
        <v>0</v>
      </c>
      <c r="L117" s="113">
        <v>0</v>
      </c>
      <c r="M117" s="113">
        <v>0</v>
      </c>
      <c r="N117" s="113">
        <v>0</v>
      </c>
    </row>
    <row r="118" spans="1:15" s="11" customFormat="1" ht="61.95" customHeight="1">
      <c r="A118" s="48" t="s">
        <v>243</v>
      </c>
      <c r="B118" s="115" t="s">
        <v>281</v>
      </c>
      <c r="C118" s="113">
        <v>5421858033.6800003</v>
      </c>
      <c r="D118" s="113">
        <v>1153915357.6199999</v>
      </c>
      <c r="E118" s="113">
        <v>1752438337.8399999</v>
      </c>
      <c r="F118" s="113">
        <v>1158865298.1500001</v>
      </c>
      <c r="G118" s="113">
        <f t="shared" ref="G118:H118" si="23">G119+G120+G121+G122</f>
        <v>207740270.06</v>
      </c>
      <c r="H118" s="113">
        <f t="shared" si="23"/>
        <v>17804261.629999999</v>
      </c>
      <c r="I118" s="113">
        <v>774686782.63</v>
      </c>
      <c r="J118" s="113">
        <v>275338233.86000001</v>
      </c>
      <c r="K118" s="113">
        <v>10683601</v>
      </c>
      <c r="L118" s="113">
        <v>23736324.890000001</v>
      </c>
      <c r="M118" s="113">
        <v>20039634.699999999</v>
      </c>
      <c r="N118" s="113">
        <v>26610131.300000001</v>
      </c>
    </row>
    <row r="119" spans="1:15" s="11" customFormat="1" ht="40.950000000000003" customHeight="1">
      <c r="A119" s="48" t="s">
        <v>244</v>
      </c>
      <c r="B119" s="115" t="s">
        <v>274</v>
      </c>
      <c r="C119" s="113">
        <v>1528888919.6099999</v>
      </c>
      <c r="D119" s="113">
        <v>80008894.510000005</v>
      </c>
      <c r="E119" s="113">
        <v>483190798.83999997</v>
      </c>
      <c r="F119" s="113">
        <v>304240886.19</v>
      </c>
      <c r="G119" s="113">
        <f>G55+G69</f>
        <v>207740270.06</v>
      </c>
      <c r="H119" s="113">
        <f>H55+H69</f>
        <v>17804261.629999999</v>
      </c>
      <c r="I119" s="113">
        <v>774686782.63</v>
      </c>
      <c r="J119" s="113">
        <v>275338233.86000001</v>
      </c>
      <c r="K119" s="113">
        <v>10683601</v>
      </c>
      <c r="L119" s="113">
        <v>23736324.890000001</v>
      </c>
      <c r="M119" s="113">
        <v>20039634.699999999</v>
      </c>
      <c r="N119" s="113">
        <v>26610131.300000001</v>
      </c>
    </row>
    <row r="120" spans="1:15" s="11" customFormat="1" ht="40.950000000000003" customHeight="1">
      <c r="A120" s="48" t="s">
        <v>245</v>
      </c>
      <c r="B120" s="115" t="s">
        <v>276</v>
      </c>
      <c r="C120" s="113">
        <f t="shared" si="18"/>
        <v>1123963033.1900001</v>
      </c>
      <c r="D120" s="113">
        <v>355912129.08999997</v>
      </c>
      <c r="E120" s="113">
        <v>291413680.64999998</v>
      </c>
      <c r="F120" s="113">
        <v>388661623.44999999</v>
      </c>
      <c r="G120" s="113">
        <v>0</v>
      </c>
      <c r="H120" s="113">
        <v>0</v>
      </c>
      <c r="I120" s="113">
        <f t="shared" ref="I120:N120" si="24">I30</f>
        <v>87975600</v>
      </c>
      <c r="J120" s="113">
        <f t="shared" si="24"/>
        <v>0</v>
      </c>
      <c r="K120" s="113">
        <f t="shared" si="24"/>
        <v>0</v>
      </c>
      <c r="L120" s="113">
        <f t="shared" si="24"/>
        <v>0</v>
      </c>
      <c r="M120" s="113">
        <f t="shared" si="24"/>
        <v>0</v>
      </c>
      <c r="N120" s="113">
        <f t="shared" si="24"/>
        <v>0</v>
      </c>
    </row>
    <row r="121" spans="1:15" s="11" customFormat="1" ht="40.950000000000003" customHeight="1">
      <c r="A121" s="48" t="s">
        <v>246</v>
      </c>
      <c r="B121" s="115" t="s">
        <v>280</v>
      </c>
      <c r="C121" s="113">
        <f t="shared" si="18"/>
        <v>1043416686.99</v>
      </c>
      <c r="D121" s="113">
        <v>347691277.5</v>
      </c>
      <c r="E121" s="113">
        <v>327833858.35000002</v>
      </c>
      <c r="F121" s="113">
        <v>367891551.13999999</v>
      </c>
      <c r="G121" s="113">
        <v>0</v>
      </c>
      <c r="H121" s="113">
        <v>0</v>
      </c>
      <c r="I121" s="113">
        <v>0</v>
      </c>
      <c r="J121" s="113">
        <v>0</v>
      </c>
      <c r="K121" s="113">
        <v>0</v>
      </c>
      <c r="L121" s="113">
        <v>0</v>
      </c>
      <c r="M121" s="113">
        <v>0</v>
      </c>
      <c r="N121" s="113">
        <v>0</v>
      </c>
    </row>
    <row r="122" spans="1:15" s="11" customFormat="1" ht="40.950000000000003" customHeight="1">
      <c r="A122" s="48" t="s">
        <v>247</v>
      </c>
      <c r="B122" s="115" t="s">
        <v>277</v>
      </c>
      <c r="C122" s="113">
        <f t="shared" si="18"/>
        <v>1725589393.8899999</v>
      </c>
      <c r="D122" s="113">
        <v>370303056.51999998</v>
      </c>
      <c r="E122" s="113">
        <v>650000000</v>
      </c>
      <c r="F122" s="113">
        <v>98071237.370000005</v>
      </c>
      <c r="G122" s="113">
        <v>0</v>
      </c>
      <c r="H122" s="113">
        <v>0</v>
      </c>
      <c r="I122" s="113">
        <f>I31</f>
        <v>607215100</v>
      </c>
      <c r="J122" s="113">
        <v>0</v>
      </c>
      <c r="K122" s="113">
        <v>0</v>
      </c>
      <c r="L122" s="113">
        <v>0</v>
      </c>
      <c r="M122" s="113">
        <v>0</v>
      </c>
      <c r="N122" s="113">
        <v>0</v>
      </c>
    </row>
    <row r="123" spans="1:15" s="11" customFormat="1" ht="57" customHeight="1">
      <c r="A123" s="22" t="s">
        <v>215</v>
      </c>
      <c r="B123" s="115" t="s">
        <v>8</v>
      </c>
      <c r="C123" s="113">
        <f t="shared" si="18"/>
        <v>99000</v>
      </c>
      <c r="D123" s="113">
        <v>0</v>
      </c>
      <c r="E123" s="113">
        <v>0</v>
      </c>
      <c r="F123" s="113">
        <v>0</v>
      </c>
      <c r="G123" s="113">
        <v>99000</v>
      </c>
      <c r="H123" s="113">
        <v>0</v>
      </c>
      <c r="I123" s="113">
        <v>0</v>
      </c>
      <c r="J123" s="113">
        <v>0</v>
      </c>
      <c r="K123" s="113">
        <v>0</v>
      </c>
      <c r="L123" s="113">
        <v>0</v>
      </c>
      <c r="M123" s="113">
        <v>0</v>
      </c>
      <c r="N123" s="113">
        <v>0</v>
      </c>
    </row>
    <row r="124" spans="1:15" s="11" customFormat="1" ht="40.950000000000003" customHeight="1">
      <c r="A124" s="23" t="s">
        <v>216</v>
      </c>
      <c r="B124" s="120" t="s">
        <v>274</v>
      </c>
      <c r="C124" s="113">
        <f t="shared" si="18"/>
        <v>99000</v>
      </c>
      <c r="D124" s="113">
        <v>0</v>
      </c>
      <c r="E124" s="113">
        <v>0</v>
      </c>
      <c r="F124" s="113">
        <v>0</v>
      </c>
      <c r="G124" s="113">
        <v>99000</v>
      </c>
      <c r="H124" s="113">
        <v>0</v>
      </c>
      <c r="I124" s="113">
        <v>0</v>
      </c>
      <c r="J124" s="113">
        <v>0</v>
      </c>
      <c r="K124" s="113">
        <v>0</v>
      </c>
      <c r="L124" s="113">
        <v>0</v>
      </c>
      <c r="M124" s="113">
        <v>0</v>
      </c>
      <c r="N124" s="113">
        <v>0</v>
      </c>
      <c r="O124" s="9"/>
    </row>
    <row r="125" spans="1:15" s="11" customFormat="1" ht="54">
      <c r="A125" s="48" t="s">
        <v>115</v>
      </c>
      <c r="B125" s="115" t="s">
        <v>346</v>
      </c>
      <c r="C125" s="113">
        <f t="shared" ref="C125:C134" si="25">I125</f>
        <v>144910.39999999999</v>
      </c>
      <c r="D125" s="113">
        <v>0</v>
      </c>
      <c r="E125" s="113">
        <v>0</v>
      </c>
      <c r="F125" s="113">
        <v>0</v>
      </c>
      <c r="G125" s="113">
        <v>0</v>
      </c>
      <c r="H125" s="113">
        <v>0</v>
      </c>
      <c r="I125" s="113">
        <v>144910.39999999999</v>
      </c>
      <c r="J125" s="113">
        <v>0</v>
      </c>
      <c r="K125" s="113">
        <v>0</v>
      </c>
      <c r="L125" s="113">
        <v>0</v>
      </c>
      <c r="M125" s="113">
        <v>0</v>
      </c>
      <c r="N125" s="113">
        <v>0</v>
      </c>
    </row>
    <row r="126" spans="1:15" s="11" customFormat="1" ht="36">
      <c r="A126" s="48" t="s">
        <v>116</v>
      </c>
      <c r="B126" s="115" t="s">
        <v>274</v>
      </c>
      <c r="C126" s="113">
        <f t="shared" si="25"/>
        <v>144910.39999999999</v>
      </c>
      <c r="D126" s="113">
        <v>0</v>
      </c>
      <c r="E126" s="113">
        <v>0</v>
      </c>
      <c r="F126" s="113">
        <v>0</v>
      </c>
      <c r="G126" s="113">
        <v>0</v>
      </c>
      <c r="H126" s="113">
        <v>0</v>
      </c>
      <c r="I126" s="113">
        <v>144910.39999999999</v>
      </c>
      <c r="J126" s="113">
        <v>0</v>
      </c>
      <c r="K126" s="113">
        <v>0</v>
      </c>
      <c r="L126" s="113">
        <v>0</v>
      </c>
      <c r="M126" s="113">
        <v>0</v>
      </c>
      <c r="N126" s="113">
        <v>0</v>
      </c>
    </row>
    <row r="127" spans="1:15" s="3" customFormat="1" ht="54">
      <c r="A127" s="48" t="s">
        <v>117</v>
      </c>
      <c r="B127" s="115" t="s">
        <v>347</v>
      </c>
      <c r="C127" s="113">
        <f t="shared" si="25"/>
        <v>144910.39999999999</v>
      </c>
      <c r="D127" s="113">
        <v>0</v>
      </c>
      <c r="E127" s="113">
        <v>0</v>
      </c>
      <c r="F127" s="113">
        <v>0</v>
      </c>
      <c r="G127" s="113">
        <v>0</v>
      </c>
      <c r="H127" s="113">
        <v>0</v>
      </c>
      <c r="I127" s="113">
        <v>144910.39999999999</v>
      </c>
      <c r="J127" s="113">
        <v>0</v>
      </c>
      <c r="K127" s="113">
        <v>0</v>
      </c>
      <c r="L127" s="113">
        <v>0</v>
      </c>
      <c r="M127" s="113">
        <v>0</v>
      </c>
      <c r="N127" s="113">
        <v>0</v>
      </c>
    </row>
    <row r="128" spans="1:15" s="3" customFormat="1" ht="36">
      <c r="A128" s="48" t="s">
        <v>118</v>
      </c>
      <c r="B128" s="115" t="s">
        <v>274</v>
      </c>
      <c r="C128" s="113">
        <f t="shared" si="25"/>
        <v>144910.39999999999</v>
      </c>
      <c r="D128" s="113">
        <v>0</v>
      </c>
      <c r="E128" s="113">
        <v>0</v>
      </c>
      <c r="F128" s="113">
        <v>0</v>
      </c>
      <c r="G128" s="113">
        <v>0</v>
      </c>
      <c r="H128" s="113">
        <v>0</v>
      </c>
      <c r="I128" s="113">
        <v>144910.39999999999</v>
      </c>
      <c r="J128" s="113">
        <v>0</v>
      </c>
      <c r="K128" s="113">
        <v>0</v>
      </c>
      <c r="L128" s="113">
        <v>0</v>
      </c>
      <c r="M128" s="113">
        <v>0</v>
      </c>
      <c r="N128" s="113">
        <v>0</v>
      </c>
    </row>
    <row r="129" spans="1:15" s="3" customFormat="1" ht="54">
      <c r="A129" s="48" t="s">
        <v>119</v>
      </c>
      <c r="B129" s="115" t="s">
        <v>348</v>
      </c>
      <c r="C129" s="113">
        <f t="shared" si="25"/>
        <v>144910.39999999999</v>
      </c>
      <c r="D129" s="113">
        <v>0</v>
      </c>
      <c r="E129" s="113">
        <v>0</v>
      </c>
      <c r="F129" s="113">
        <v>0</v>
      </c>
      <c r="G129" s="113">
        <v>0</v>
      </c>
      <c r="H129" s="113">
        <v>0</v>
      </c>
      <c r="I129" s="113">
        <v>144910.39999999999</v>
      </c>
      <c r="J129" s="113">
        <v>0</v>
      </c>
      <c r="K129" s="113">
        <v>0</v>
      </c>
      <c r="L129" s="113">
        <v>0</v>
      </c>
      <c r="M129" s="113">
        <v>0</v>
      </c>
      <c r="N129" s="113">
        <v>0</v>
      </c>
    </row>
    <row r="130" spans="1:15" s="3" customFormat="1" ht="36">
      <c r="A130" s="48" t="s">
        <v>120</v>
      </c>
      <c r="B130" s="115" t="s">
        <v>274</v>
      </c>
      <c r="C130" s="113">
        <f t="shared" si="25"/>
        <v>144910.39999999999</v>
      </c>
      <c r="D130" s="113">
        <v>0</v>
      </c>
      <c r="E130" s="113">
        <v>0</v>
      </c>
      <c r="F130" s="113">
        <v>0</v>
      </c>
      <c r="G130" s="113">
        <v>0</v>
      </c>
      <c r="H130" s="113">
        <v>0</v>
      </c>
      <c r="I130" s="113">
        <v>144910.39999999999</v>
      </c>
      <c r="J130" s="113">
        <v>0</v>
      </c>
      <c r="K130" s="113">
        <v>0</v>
      </c>
      <c r="L130" s="113">
        <v>0</v>
      </c>
      <c r="M130" s="113">
        <v>0</v>
      </c>
      <c r="N130" s="113">
        <v>0</v>
      </c>
    </row>
    <row r="131" spans="1:15" s="3" customFormat="1" ht="57" customHeight="1">
      <c r="A131" s="48" t="s">
        <v>121</v>
      </c>
      <c r="B131" s="115" t="s">
        <v>349</v>
      </c>
      <c r="C131" s="113">
        <f t="shared" si="25"/>
        <v>144910.39999999999</v>
      </c>
      <c r="D131" s="113">
        <v>0</v>
      </c>
      <c r="E131" s="113">
        <v>0</v>
      </c>
      <c r="F131" s="113">
        <v>0</v>
      </c>
      <c r="G131" s="113">
        <v>0</v>
      </c>
      <c r="H131" s="113">
        <v>0</v>
      </c>
      <c r="I131" s="113">
        <v>144910.39999999999</v>
      </c>
      <c r="J131" s="113">
        <v>0</v>
      </c>
      <c r="K131" s="113">
        <v>0</v>
      </c>
      <c r="L131" s="113">
        <v>0</v>
      </c>
      <c r="M131" s="113">
        <v>0</v>
      </c>
      <c r="N131" s="113">
        <v>0</v>
      </c>
    </row>
    <row r="132" spans="1:15" s="3" customFormat="1" ht="36">
      <c r="A132" s="48" t="s">
        <v>122</v>
      </c>
      <c r="B132" s="115" t="s">
        <v>274</v>
      </c>
      <c r="C132" s="113">
        <f t="shared" si="25"/>
        <v>144910.39999999999</v>
      </c>
      <c r="D132" s="113">
        <v>0</v>
      </c>
      <c r="E132" s="113">
        <v>0</v>
      </c>
      <c r="F132" s="113">
        <v>0</v>
      </c>
      <c r="G132" s="113">
        <v>0</v>
      </c>
      <c r="H132" s="113">
        <v>0</v>
      </c>
      <c r="I132" s="113">
        <v>144910.39999999999</v>
      </c>
      <c r="J132" s="113">
        <v>0</v>
      </c>
      <c r="K132" s="113">
        <v>0</v>
      </c>
      <c r="L132" s="113">
        <v>0</v>
      </c>
      <c r="M132" s="113">
        <v>0</v>
      </c>
      <c r="N132" s="113">
        <v>0</v>
      </c>
    </row>
    <row r="133" spans="1:15" s="3" customFormat="1" ht="57.75" customHeight="1">
      <c r="A133" s="48" t="s">
        <v>123</v>
      </c>
      <c r="B133" s="115" t="s">
        <v>350</v>
      </c>
      <c r="C133" s="113">
        <f t="shared" si="25"/>
        <v>144910.39999999999</v>
      </c>
      <c r="D133" s="113">
        <v>0</v>
      </c>
      <c r="E133" s="113">
        <v>0</v>
      </c>
      <c r="F133" s="113">
        <v>0</v>
      </c>
      <c r="G133" s="113">
        <v>0</v>
      </c>
      <c r="H133" s="113">
        <v>0</v>
      </c>
      <c r="I133" s="113">
        <v>144910.39999999999</v>
      </c>
      <c r="J133" s="113">
        <v>0</v>
      </c>
      <c r="K133" s="113">
        <v>0</v>
      </c>
      <c r="L133" s="113">
        <v>0</v>
      </c>
      <c r="M133" s="113">
        <v>0</v>
      </c>
      <c r="N133" s="113">
        <v>0</v>
      </c>
    </row>
    <row r="134" spans="1:15" s="3" customFormat="1" ht="36">
      <c r="A134" s="48" t="s">
        <v>124</v>
      </c>
      <c r="B134" s="115" t="s">
        <v>274</v>
      </c>
      <c r="C134" s="113">
        <f t="shared" si="25"/>
        <v>144910.39999999999</v>
      </c>
      <c r="D134" s="113">
        <v>0</v>
      </c>
      <c r="E134" s="113">
        <v>0</v>
      </c>
      <c r="F134" s="113">
        <v>0</v>
      </c>
      <c r="G134" s="113">
        <v>0</v>
      </c>
      <c r="H134" s="113">
        <v>0</v>
      </c>
      <c r="I134" s="113">
        <v>144910.39999999999</v>
      </c>
      <c r="J134" s="113">
        <v>0</v>
      </c>
      <c r="K134" s="113">
        <v>0</v>
      </c>
      <c r="L134" s="113">
        <v>0</v>
      </c>
      <c r="M134" s="113">
        <v>0</v>
      </c>
      <c r="N134" s="113">
        <v>0</v>
      </c>
      <c r="O134" s="79" t="s">
        <v>256</v>
      </c>
    </row>
    <row r="135" spans="1:15" s="3" customFormat="1" ht="18">
      <c r="A135" s="4"/>
    </row>
    <row r="136" spans="1:15" s="3" customFormat="1" ht="18">
      <c r="A136" s="4"/>
    </row>
    <row r="137" spans="1:15" s="3" customFormat="1" ht="18">
      <c r="A137" s="4"/>
    </row>
    <row r="138" spans="1:15" s="3" customFormat="1" ht="18">
      <c r="A138" s="4"/>
    </row>
    <row r="139" spans="1:15" s="3" customFormat="1" ht="18">
      <c r="A139" s="4"/>
    </row>
    <row r="140" spans="1:15" s="3" customFormat="1" ht="18">
      <c r="A140" s="4"/>
    </row>
    <row r="141" spans="1:15" s="3" customFormat="1" ht="18">
      <c r="A141" s="4"/>
    </row>
    <row r="142" spans="1:15" s="3" customFormat="1" ht="18">
      <c r="A142" s="4"/>
    </row>
    <row r="143" spans="1:15" s="3" customFormat="1" ht="18">
      <c r="A143" s="4"/>
    </row>
    <row r="144" spans="1:15" s="3" customFormat="1" ht="18">
      <c r="A144" s="4"/>
    </row>
    <row r="145" spans="1:13" s="1" customFormat="1" ht="18">
      <c r="A145" s="4"/>
      <c r="B145" s="3"/>
      <c r="C145" s="3"/>
      <c r="D145" s="3"/>
      <c r="E145" s="3"/>
      <c r="F145" s="3"/>
      <c r="G145" s="3"/>
      <c r="H145" s="3"/>
      <c r="I145" s="3"/>
      <c r="J145" s="3"/>
      <c r="K145" s="3"/>
      <c r="L145" s="3"/>
      <c r="M145" s="3"/>
    </row>
    <row r="146" spans="1:13" s="1" customFormat="1" ht="18">
      <c r="A146" s="4"/>
      <c r="B146" s="3"/>
      <c r="C146" s="3"/>
      <c r="D146" s="3"/>
      <c r="E146" s="3"/>
      <c r="F146" s="3"/>
      <c r="G146" s="3"/>
      <c r="H146" s="3"/>
      <c r="I146" s="3"/>
      <c r="J146" s="3"/>
      <c r="K146" s="3"/>
      <c r="L146" s="3"/>
      <c r="M146" s="3"/>
    </row>
    <row r="147" spans="1:13" s="1" customFormat="1" ht="18">
      <c r="A147" s="4"/>
      <c r="B147" s="3"/>
      <c r="C147" s="3"/>
      <c r="D147" s="3"/>
      <c r="E147" s="3"/>
      <c r="F147" s="3"/>
      <c r="G147" s="3"/>
      <c r="H147" s="3"/>
      <c r="I147" s="3"/>
      <c r="J147" s="3"/>
      <c r="K147" s="3"/>
      <c r="L147" s="3"/>
      <c r="M147" s="3"/>
    </row>
    <row r="148" spans="1:13" s="1" customFormat="1" ht="18">
      <c r="A148" s="4"/>
      <c r="B148" s="3"/>
      <c r="C148" s="3"/>
      <c r="D148" s="3"/>
      <c r="E148" s="3"/>
      <c r="F148" s="3"/>
      <c r="G148" s="3"/>
      <c r="H148" s="3"/>
      <c r="I148" s="3"/>
      <c r="J148" s="3"/>
      <c r="K148" s="3"/>
      <c r="L148" s="3"/>
      <c r="M148" s="3"/>
    </row>
  </sheetData>
  <mergeCells count="30">
    <mergeCell ref="I2:N2"/>
    <mergeCell ref="I7:N7"/>
    <mergeCell ref="A5:H5"/>
    <mergeCell ref="A1:H1"/>
    <mergeCell ref="A2:H2"/>
    <mergeCell ref="A3:H3"/>
    <mergeCell ref="A7:H7"/>
    <mergeCell ref="J3:N3"/>
    <mergeCell ref="I5:N5"/>
    <mergeCell ref="I6:N6"/>
    <mergeCell ref="A6:H6"/>
    <mergeCell ref="A15:N15"/>
    <mergeCell ref="I9:N9"/>
    <mergeCell ref="I8:N8"/>
    <mergeCell ref="A9:H9"/>
    <mergeCell ref="A11:N11"/>
    <mergeCell ref="A12:N12"/>
    <mergeCell ref="A14:N14"/>
    <mergeCell ref="A13:N13"/>
    <mergeCell ref="A8:H8"/>
    <mergeCell ref="A88:N88"/>
    <mergeCell ref="C18:C19"/>
    <mergeCell ref="A17:A19"/>
    <mergeCell ref="C17:N17"/>
    <mergeCell ref="D18:N18"/>
    <mergeCell ref="A62:N62"/>
    <mergeCell ref="A47:N47"/>
    <mergeCell ref="A36:N36"/>
    <mergeCell ref="A21:N21"/>
    <mergeCell ref="B17:B19"/>
  </mergeCells>
  <phoneticPr fontId="11" type="noConversion"/>
  <pageMargins left="0.25" right="0.25" top="0.75" bottom="0.75" header="0.3" footer="0.3"/>
  <pageSetup paperSize="9" scale="51" fitToHeight="99" orientation="landscape" r:id="rId1"/>
  <headerFooter differentFirst="1">
    <oddHeader>&amp;R&amp;"Times New Roman,обычный"&amp;22&amp;P</oddHeader>
  </headerFooter>
</worksheet>
</file>

<file path=xl/worksheets/sheet2.xml><?xml version="1.0" encoding="utf-8"?>
<worksheet xmlns="http://schemas.openxmlformats.org/spreadsheetml/2006/main" xmlns:r="http://schemas.openxmlformats.org/officeDocument/2006/relationships">
  <sheetPr enableFormatConditionsCalculation="0">
    <pageSetUpPr fitToPage="1"/>
  </sheetPr>
  <dimension ref="A2:V63"/>
  <sheetViews>
    <sheetView view="pageLayout" topLeftCell="C1" zoomScale="85" zoomScaleNormal="80" zoomScalePageLayoutView="85" workbookViewId="0">
      <selection activeCell="Q6" sqref="Q6:S6"/>
    </sheetView>
  </sheetViews>
  <sheetFormatPr defaultRowHeight="14.4"/>
  <cols>
    <col min="2" max="2" width="13.88671875" customWidth="1"/>
    <col min="3" max="3" width="14.5546875" customWidth="1"/>
    <col min="4" max="4" width="13.6640625" customWidth="1"/>
    <col min="5" max="5" width="14.109375" customWidth="1"/>
    <col min="6" max="7" width="12.6640625" customWidth="1"/>
    <col min="8" max="8" width="12.33203125" customWidth="1"/>
    <col min="9" max="9" width="13.33203125" customWidth="1"/>
    <col min="10" max="11" width="12.6640625" customWidth="1"/>
    <col min="12" max="12" width="13.5546875" customWidth="1"/>
    <col min="13" max="13" width="9.109375" style="37"/>
  </cols>
  <sheetData>
    <row r="2" spans="1:19" ht="30" customHeight="1">
      <c r="B2" s="80"/>
      <c r="C2" s="80"/>
      <c r="D2" s="80"/>
      <c r="E2" s="80"/>
      <c r="F2" s="80"/>
      <c r="G2" s="80"/>
      <c r="H2" s="80"/>
      <c r="I2" s="80"/>
      <c r="J2" s="156" t="s">
        <v>46</v>
      </c>
      <c r="K2" s="156"/>
      <c r="L2" s="156"/>
      <c r="M2" s="156"/>
      <c r="N2" s="156"/>
      <c r="O2" s="156"/>
      <c r="P2" s="156"/>
      <c r="Q2" s="156"/>
      <c r="R2" s="156"/>
      <c r="S2" s="156"/>
    </row>
    <row r="3" spans="1:19" ht="26.25" customHeight="1">
      <c r="G3" s="156" t="s">
        <v>261</v>
      </c>
      <c r="H3" s="156"/>
      <c r="I3" s="156"/>
      <c r="J3" s="156"/>
      <c r="K3" s="156"/>
      <c r="L3" s="156"/>
      <c r="M3" s="156"/>
      <c r="N3" s="156"/>
      <c r="O3" s="156"/>
      <c r="P3" s="156"/>
      <c r="Q3" s="156"/>
      <c r="R3" s="156"/>
      <c r="S3" s="156"/>
    </row>
    <row r="4" spans="1:19" s="7" customFormat="1" ht="25.5" customHeight="1">
      <c r="A4" s="20"/>
      <c r="B4" s="19"/>
      <c r="C4" s="19"/>
      <c r="D4" s="19"/>
      <c r="E4" s="19"/>
      <c r="F4" s="19"/>
      <c r="G4" s="157" t="s">
        <v>371</v>
      </c>
      <c r="H4" s="157"/>
      <c r="I4" s="157"/>
      <c r="J4" s="157"/>
      <c r="K4" s="157"/>
      <c r="L4" s="157"/>
      <c r="M4" s="157"/>
      <c r="N4" s="157"/>
      <c r="O4" s="157"/>
      <c r="P4" s="157"/>
      <c r="Q4" s="157"/>
      <c r="R4" s="157"/>
      <c r="S4" s="157"/>
    </row>
    <row r="5" spans="1:19" s="7" customFormat="1" ht="25.5" customHeight="1">
      <c r="A5" s="20"/>
      <c r="B5" s="19"/>
      <c r="C5" s="19"/>
      <c r="D5" s="19"/>
      <c r="E5" s="19"/>
      <c r="F5" s="19"/>
      <c r="G5" s="19"/>
      <c r="H5" s="19"/>
      <c r="I5" s="19"/>
      <c r="J5" s="19"/>
      <c r="K5" s="19"/>
      <c r="L5" s="72"/>
      <c r="M5" s="73"/>
      <c r="N5" s="73"/>
      <c r="O5" s="73"/>
      <c r="P5" s="73"/>
      <c r="Q5" s="73"/>
      <c r="R5" s="73"/>
      <c r="S5" s="73"/>
    </row>
    <row r="6" spans="1:19" s="5" customFormat="1" ht="30.6">
      <c r="A6" s="18"/>
      <c r="B6" s="12"/>
      <c r="C6" s="12"/>
      <c r="D6" s="12"/>
      <c r="E6" s="12"/>
      <c r="F6" s="12"/>
      <c r="G6" s="12"/>
      <c r="H6" s="12"/>
      <c r="I6" s="12"/>
      <c r="J6" s="12"/>
      <c r="K6" s="12"/>
      <c r="L6" s="12"/>
      <c r="M6" s="35"/>
      <c r="N6" s="12"/>
      <c r="O6" s="12"/>
      <c r="P6" s="12"/>
      <c r="Q6" s="177" t="s">
        <v>345</v>
      </c>
      <c r="R6" s="177"/>
      <c r="S6" s="177"/>
    </row>
    <row r="7" spans="1:19" s="5" customFormat="1" ht="30.75" customHeight="1">
      <c r="A7" s="178" t="s">
        <v>127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</row>
    <row r="8" spans="1:19" s="5" customFormat="1" ht="96.75" customHeight="1">
      <c r="A8" s="180" t="s">
        <v>288</v>
      </c>
      <c r="B8" s="180" t="s">
        <v>9</v>
      </c>
      <c r="C8" s="180" t="s">
        <v>338</v>
      </c>
      <c r="D8" s="181" t="s">
        <v>339</v>
      </c>
      <c r="E8" s="182"/>
      <c r="F8" s="182"/>
      <c r="G8" s="182"/>
      <c r="H8" s="182"/>
      <c r="I8" s="182"/>
      <c r="J8" s="182"/>
      <c r="K8" s="183"/>
      <c r="L8" s="180" t="s">
        <v>340</v>
      </c>
      <c r="M8" s="180"/>
      <c r="N8" s="180"/>
      <c r="O8" s="180"/>
      <c r="P8" s="180"/>
      <c r="Q8" s="180"/>
      <c r="R8" s="180"/>
      <c r="S8" s="180"/>
    </row>
    <row r="9" spans="1:19" s="5" customFormat="1" ht="13.8">
      <c r="A9" s="180"/>
      <c r="B9" s="180"/>
      <c r="C9" s="180"/>
      <c r="D9" s="184"/>
      <c r="E9" s="185"/>
      <c r="F9" s="185"/>
      <c r="G9" s="185"/>
      <c r="H9" s="185"/>
      <c r="I9" s="185"/>
      <c r="J9" s="185"/>
      <c r="K9" s="186"/>
      <c r="L9" s="180" t="s">
        <v>10</v>
      </c>
      <c r="M9" s="187" t="s">
        <v>341</v>
      </c>
      <c r="N9" s="180" t="s">
        <v>342</v>
      </c>
      <c r="O9" s="180"/>
      <c r="P9" s="180"/>
      <c r="Q9" s="180"/>
      <c r="R9" s="180"/>
      <c r="S9" s="180"/>
    </row>
    <row r="10" spans="1:19" s="5" customFormat="1" ht="36" customHeight="1">
      <c r="A10" s="180"/>
      <c r="B10" s="180"/>
      <c r="C10" s="180"/>
      <c r="D10" s="180" t="s">
        <v>77</v>
      </c>
      <c r="E10" s="180" t="s">
        <v>76</v>
      </c>
      <c r="F10" s="188" t="s">
        <v>343</v>
      </c>
      <c r="G10" s="189"/>
      <c r="H10" s="189"/>
      <c r="I10" s="189"/>
      <c r="J10" s="189"/>
      <c r="K10" s="190"/>
      <c r="L10" s="180"/>
      <c r="M10" s="187"/>
      <c r="N10" s="180" t="s">
        <v>343</v>
      </c>
      <c r="O10" s="180"/>
      <c r="P10" s="180"/>
      <c r="Q10" s="180"/>
      <c r="R10" s="180"/>
      <c r="S10" s="180"/>
    </row>
    <row r="11" spans="1:19" s="5" customFormat="1" ht="20.25" customHeight="1">
      <c r="A11" s="180"/>
      <c r="B11" s="180"/>
      <c r="C11" s="180"/>
      <c r="D11" s="180"/>
      <c r="E11" s="180"/>
      <c r="F11" s="31">
        <v>2019</v>
      </c>
      <c r="G11" s="31">
        <v>2020</v>
      </c>
      <c r="H11" s="31">
        <v>2021</v>
      </c>
      <c r="I11" s="31">
        <v>2022</v>
      </c>
      <c r="J11" s="31">
        <v>2023</v>
      </c>
      <c r="K11" s="31">
        <v>2024</v>
      </c>
      <c r="L11" s="180"/>
      <c r="M11" s="187"/>
      <c r="N11" s="31">
        <v>2019</v>
      </c>
      <c r="O11" s="31">
        <v>2020</v>
      </c>
      <c r="P11" s="31">
        <v>2021</v>
      </c>
      <c r="Q11" s="31">
        <v>2022</v>
      </c>
      <c r="R11" s="31">
        <v>2023</v>
      </c>
      <c r="S11" s="31">
        <v>2024</v>
      </c>
    </row>
    <row r="12" spans="1:19" s="5" customFormat="1" ht="16.5" customHeight="1">
      <c r="A12" s="31">
        <v>1</v>
      </c>
      <c r="B12" s="31">
        <v>2</v>
      </c>
      <c r="C12" s="31">
        <v>3</v>
      </c>
      <c r="D12" s="31">
        <v>4</v>
      </c>
      <c r="E12" s="31">
        <v>5</v>
      </c>
      <c r="F12" s="31">
        <v>6</v>
      </c>
      <c r="G12" s="31">
        <v>7</v>
      </c>
      <c r="H12" s="31">
        <v>8</v>
      </c>
      <c r="I12" s="31">
        <v>9</v>
      </c>
      <c r="J12" s="31">
        <v>10</v>
      </c>
      <c r="K12" s="31">
        <v>11</v>
      </c>
      <c r="L12" s="31">
        <v>12</v>
      </c>
      <c r="M12" s="57">
        <v>13</v>
      </c>
      <c r="N12" s="31">
        <v>14</v>
      </c>
      <c r="O12" s="31">
        <v>15</v>
      </c>
      <c r="P12" s="31">
        <v>16</v>
      </c>
      <c r="Q12" s="31">
        <v>17</v>
      </c>
      <c r="R12" s="31">
        <v>18</v>
      </c>
      <c r="S12" s="31">
        <v>19</v>
      </c>
    </row>
    <row r="13" spans="1:19" s="3" customFormat="1" ht="20.25" customHeight="1">
      <c r="A13" s="187" t="s">
        <v>174</v>
      </c>
      <c r="B13" s="187"/>
      <c r="C13" s="187"/>
      <c r="D13" s="187"/>
      <c r="E13" s="187"/>
      <c r="F13" s="187"/>
      <c r="G13" s="187"/>
      <c r="H13" s="187"/>
      <c r="I13" s="187"/>
      <c r="J13" s="187"/>
      <c r="K13" s="187"/>
      <c r="L13" s="187"/>
      <c r="M13" s="187"/>
      <c r="N13" s="187"/>
      <c r="O13" s="187"/>
      <c r="P13" s="187"/>
      <c r="Q13" s="187"/>
      <c r="R13" s="187"/>
      <c r="S13" s="187"/>
    </row>
    <row r="14" spans="1:19" s="3" customFormat="1" ht="17.25" customHeight="1">
      <c r="A14" s="191" t="s">
        <v>151</v>
      </c>
      <c r="B14" s="192"/>
      <c r="C14" s="192"/>
      <c r="D14" s="192"/>
      <c r="E14" s="192"/>
      <c r="F14" s="192"/>
      <c r="G14" s="192"/>
      <c r="H14" s="192"/>
      <c r="I14" s="192"/>
      <c r="J14" s="192"/>
      <c r="K14" s="192"/>
      <c r="L14" s="192"/>
      <c r="M14" s="192"/>
      <c r="N14" s="192"/>
      <c r="O14" s="192"/>
      <c r="P14" s="192"/>
      <c r="Q14" s="192"/>
      <c r="R14" s="192"/>
      <c r="S14" s="193"/>
    </row>
    <row r="15" spans="1:19" s="3" customFormat="1" ht="16.5" customHeight="1">
      <c r="A15" s="187" t="s">
        <v>152</v>
      </c>
      <c r="B15" s="187"/>
      <c r="C15" s="187"/>
      <c r="D15" s="187"/>
      <c r="E15" s="187"/>
      <c r="F15" s="187"/>
      <c r="G15" s="187"/>
      <c r="H15" s="187"/>
      <c r="I15" s="187"/>
      <c r="J15" s="187"/>
      <c r="K15" s="187"/>
      <c r="L15" s="187"/>
      <c r="M15" s="187"/>
      <c r="N15" s="187"/>
      <c r="O15" s="187"/>
      <c r="P15" s="187"/>
      <c r="Q15" s="187"/>
      <c r="R15" s="187"/>
      <c r="S15" s="187"/>
    </row>
    <row r="16" spans="1:19" s="3" customFormat="1" ht="16.5" customHeight="1">
      <c r="A16" s="140" t="s">
        <v>153</v>
      </c>
      <c r="B16" s="140"/>
      <c r="C16" s="140"/>
      <c r="D16" s="140"/>
      <c r="E16" s="140"/>
      <c r="F16" s="140"/>
      <c r="G16" s="140"/>
      <c r="H16" s="140"/>
      <c r="I16" s="140"/>
      <c r="J16" s="140"/>
      <c r="K16" s="140"/>
      <c r="L16" s="140"/>
      <c r="M16" s="140"/>
      <c r="N16" s="140"/>
      <c r="O16" s="140"/>
      <c r="P16" s="140"/>
      <c r="Q16" s="140"/>
      <c r="R16" s="140"/>
      <c r="S16" s="140"/>
    </row>
    <row r="17" spans="1:19" s="3" customFormat="1" ht="15" customHeight="1">
      <c r="A17" s="140" t="s">
        <v>344</v>
      </c>
      <c r="B17" s="140"/>
      <c r="C17" s="140"/>
      <c r="D17" s="140"/>
      <c r="E17" s="140"/>
      <c r="F17" s="140"/>
      <c r="G17" s="140"/>
      <c r="H17" s="140"/>
      <c r="I17" s="140"/>
      <c r="J17" s="140"/>
      <c r="K17" s="140"/>
      <c r="L17" s="140"/>
      <c r="M17" s="140"/>
      <c r="N17" s="140"/>
      <c r="O17" s="140"/>
      <c r="P17" s="140"/>
      <c r="Q17" s="140"/>
      <c r="R17" s="140"/>
      <c r="S17" s="140"/>
    </row>
    <row r="18" spans="1:19" s="5" customFormat="1" ht="69" customHeight="1">
      <c r="A18" s="152">
        <v>1</v>
      </c>
      <c r="B18" s="172" t="s">
        <v>154</v>
      </c>
      <c r="C18" s="172"/>
      <c r="D18" s="103" t="s">
        <v>133</v>
      </c>
      <c r="E18" s="104">
        <f t="shared" ref="E18:K18" si="0">E19</f>
        <v>79840884.49000001</v>
      </c>
      <c r="F18" s="104">
        <f t="shared" si="0"/>
        <v>43241873.040000007</v>
      </c>
      <c r="G18" s="104">
        <f t="shared" si="0"/>
        <v>7319802.29</v>
      </c>
      <c r="H18" s="104">
        <f t="shared" si="0"/>
        <v>7319802.29</v>
      </c>
      <c r="I18" s="104">
        <f t="shared" si="0"/>
        <v>7319802.29</v>
      </c>
      <c r="J18" s="104">
        <f t="shared" si="0"/>
        <v>7319802.29</v>
      </c>
      <c r="K18" s="104">
        <f t="shared" si="0"/>
        <v>7319802.29</v>
      </c>
      <c r="L18" s="179" t="s">
        <v>134</v>
      </c>
      <c r="M18" s="173" t="s">
        <v>134</v>
      </c>
      <c r="N18" s="179" t="s">
        <v>134</v>
      </c>
      <c r="O18" s="179" t="s">
        <v>134</v>
      </c>
      <c r="P18" s="152" t="s">
        <v>134</v>
      </c>
      <c r="Q18" s="152" t="s">
        <v>134</v>
      </c>
      <c r="R18" s="152" t="s">
        <v>134</v>
      </c>
      <c r="S18" s="152" t="s">
        <v>134</v>
      </c>
    </row>
    <row r="19" spans="1:19" s="5" customFormat="1" ht="41.25" customHeight="1">
      <c r="A19" s="152"/>
      <c r="B19" s="172"/>
      <c r="C19" s="172"/>
      <c r="D19" s="103" t="s">
        <v>135</v>
      </c>
      <c r="E19" s="104">
        <f>F19+G19+H19+I19+J19+K19</f>
        <v>79840884.49000001</v>
      </c>
      <c r="F19" s="104">
        <f>F20+F22</f>
        <v>43241873.040000007</v>
      </c>
      <c r="G19" s="104">
        <f>G21+G23</f>
        <v>7319802.29</v>
      </c>
      <c r="H19" s="104">
        <f>H21+H23</f>
        <v>7319802.29</v>
      </c>
      <c r="I19" s="104">
        <f>I21+I23</f>
        <v>7319802.29</v>
      </c>
      <c r="J19" s="104">
        <f>J21+J23</f>
        <v>7319802.29</v>
      </c>
      <c r="K19" s="104">
        <f>K21+K23</f>
        <v>7319802.29</v>
      </c>
      <c r="L19" s="179"/>
      <c r="M19" s="173"/>
      <c r="N19" s="179"/>
      <c r="O19" s="179"/>
      <c r="P19" s="152"/>
      <c r="Q19" s="152"/>
      <c r="R19" s="152"/>
      <c r="S19" s="152"/>
    </row>
    <row r="20" spans="1:19" s="5" customFormat="1" ht="44.25" customHeight="1">
      <c r="A20" s="168" t="s">
        <v>289</v>
      </c>
      <c r="B20" s="148" t="s">
        <v>265</v>
      </c>
      <c r="C20" s="148" t="s">
        <v>18</v>
      </c>
      <c r="D20" s="103" t="s">
        <v>207</v>
      </c>
      <c r="E20" s="104">
        <f>F20+G20+H20+I20+J20+K20</f>
        <v>35906995.380000003</v>
      </c>
      <c r="F20" s="104">
        <f t="shared" ref="F20:K20" si="1">F21</f>
        <v>35906995.380000003</v>
      </c>
      <c r="G20" s="104">
        <f t="shared" si="1"/>
        <v>0</v>
      </c>
      <c r="H20" s="104">
        <f t="shared" si="1"/>
        <v>0</v>
      </c>
      <c r="I20" s="104">
        <f t="shared" si="1"/>
        <v>0</v>
      </c>
      <c r="J20" s="104">
        <f t="shared" si="1"/>
        <v>0</v>
      </c>
      <c r="K20" s="104">
        <f t="shared" si="1"/>
        <v>0</v>
      </c>
      <c r="L20" s="148" t="s">
        <v>155</v>
      </c>
      <c r="M20" s="161" t="s">
        <v>140</v>
      </c>
      <c r="N20" s="161">
        <v>29</v>
      </c>
      <c r="O20" s="161" t="s">
        <v>139</v>
      </c>
      <c r="P20" s="150" t="s">
        <v>139</v>
      </c>
      <c r="Q20" s="150" t="s">
        <v>139</v>
      </c>
      <c r="R20" s="150" t="s">
        <v>139</v>
      </c>
      <c r="S20" s="150" t="s">
        <v>139</v>
      </c>
    </row>
    <row r="21" spans="1:19" s="5" customFormat="1" ht="39.75" customHeight="1">
      <c r="A21" s="168"/>
      <c r="B21" s="171"/>
      <c r="C21" s="171"/>
      <c r="D21" s="103" t="s">
        <v>135</v>
      </c>
      <c r="E21" s="104">
        <f>F21+G21+H21+I21+J21+K21</f>
        <v>35906995.380000003</v>
      </c>
      <c r="F21" s="104">
        <v>35906995.380000003</v>
      </c>
      <c r="G21" s="104">
        <v>0</v>
      </c>
      <c r="H21" s="104">
        <v>0</v>
      </c>
      <c r="I21" s="104">
        <v>0</v>
      </c>
      <c r="J21" s="104">
        <v>0</v>
      </c>
      <c r="K21" s="104">
        <v>0</v>
      </c>
      <c r="L21" s="149"/>
      <c r="M21" s="167"/>
      <c r="N21" s="167"/>
      <c r="O21" s="167"/>
      <c r="P21" s="151"/>
      <c r="Q21" s="151"/>
      <c r="R21" s="151"/>
      <c r="S21" s="151"/>
    </row>
    <row r="22" spans="1:19" s="5" customFormat="1" ht="81" customHeight="1">
      <c r="A22" s="163" t="s">
        <v>290</v>
      </c>
      <c r="B22" s="173" t="s">
        <v>257</v>
      </c>
      <c r="C22" s="172" t="s">
        <v>258</v>
      </c>
      <c r="D22" s="103" t="s">
        <v>133</v>
      </c>
      <c r="E22" s="104">
        <f>F22+G22+H22+I22+J22+K22</f>
        <v>43933889.109999999</v>
      </c>
      <c r="F22" s="104">
        <f t="shared" ref="F22:K22" si="2">F23</f>
        <v>7334877.6600000001</v>
      </c>
      <c r="G22" s="104">
        <f t="shared" si="2"/>
        <v>7319802.29</v>
      </c>
      <c r="H22" s="104">
        <f t="shared" si="2"/>
        <v>7319802.29</v>
      </c>
      <c r="I22" s="104">
        <f t="shared" si="2"/>
        <v>7319802.29</v>
      </c>
      <c r="J22" s="104">
        <f t="shared" si="2"/>
        <v>7319802.29</v>
      </c>
      <c r="K22" s="104">
        <f t="shared" si="2"/>
        <v>7319802.29</v>
      </c>
      <c r="L22" s="153" t="s">
        <v>157</v>
      </c>
      <c r="M22" s="161" t="s">
        <v>138</v>
      </c>
      <c r="N22" s="161">
        <v>100</v>
      </c>
      <c r="O22" s="161">
        <v>100</v>
      </c>
      <c r="P22" s="150">
        <v>100</v>
      </c>
      <c r="Q22" s="150">
        <v>100</v>
      </c>
      <c r="R22" s="150">
        <v>100</v>
      </c>
      <c r="S22" s="150">
        <v>100</v>
      </c>
    </row>
    <row r="23" spans="1:19" s="5" customFormat="1" ht="72.75" customHeight="1">
      <c r="A23" s="137"/>
      <c r="B23" s="173"/>
      <c r="C23" s="172"/>
      <c r="D23" s="103" t="s">
        <v>135</v>
      </c>
      <c r="E23" s="104">
        <f>F23+G23+H23+I23+J23+K23</f>
        <v>43933889.109999999</v>
      </c>
      <c r="F23" s="104">
        <v>7334877.6600000001</v>
      </c>
      <c r="G23" s="104">
        <v>7319802.29</v>
      </c>
      <c r="H23" s="104">
        <v>7319802.29</v>
      </c>
      <c r="I23" s="104">
        <v>7319802.29</v>
      </c>
      <c r="J23" s="104">
        <v>7319802.29</v>
      </c>
      <c r="K23" s="104">
        <v>7319802.29</v>
      </c>
      <c r="L23" s="176"/>
      <c r="M23" s="167"/>
      <c r="N23" s="167"/>
      <c r="O23" s="167"/>
      <c r="P23" s="151"/>
      <c r="Q23" s="151"/>
      <c r="R23" s="151"/>
      <c r="S23" s="151"/>
    </row>
    <row r="24" spans="1:19" s="5" customFormat="1" ht="62.25" customHeight="1">
      <c r="A24" s="81">
        <v>2</v>
      </c>
      <c r="B24" s="174" t="s">
        <v>156</v>
      </c>
      <c r="C24" s="175"/>
      <c r="D24" s="103" t="s">
        <v>133</v>
      </c>
      <c r="E24" s="104">
        <f t="shared" ref="E24:E31" si="3">F24+G24+H24+I24+J24+K24</f>
        <v>18000000</v>
      </c>
      <c r="F24" s="104">
        <v>3000000</v>
      </c>
      <c r="G24" s="104">
        <v>3000000</v>
      </c>
      <c r="H24" s="104">
        <v>3000000</v>
      </c>
      <c r="I24" s="104">
        <v>3000000</v>
      </c>
      <c r="J24" s="104">
        <v>3000000</v>
      </c>
      <c r="K24" s="104">
        <v>3000000</v>
      </c>
      <c r="L24" s="110" t="s">
        <v>134</v>
      </c>
      <c r="M24" s="110" t="s">
        <v>134</v>
      </c>
      <c r="N24" s="110" t="s">
        <v>134</v>
      </c>
      <c r="O24" s="110" t="s">
        <v>134</v>
      </c>
      <c r="P24" s="81" t="s">
        <v>26</v>
      </c>
      <c r="Q24" s="81" t="s">
        <v>26</v>
      </c>
      <c r="R24" s="81" t="s">
        <v>26</v>
      </c>
      <c r="S24" s="81" t="s">
        <v>134</v>
      </c>
    </row>
    <row r="25" spans="1:19" s="5" customFormat="1" ht="24.75" customHeight="1">
      <c r="A25" s="85"/>
      <c r="B25" s="63"/>
      <c r="C25" s="64"/>
      <c r="D25" s="29" t="s">
        <v>135</v>
      </c>
      <c r="E25" s="30">
        <f t="shared" si="3"/>
        <v>18000000</v>
      </c>
      <c r="F25" s="30">
        <v>3000000</v>
      </c>
      <c r="G25" s="30">
        <v>3000000</v>
      </c>
      <c r="H25" s="30">
        <v>3000000</v>
      </c>
      <c r="I25" s="30">
        <v>3000000</v>
      </c>
      <c r="J25" s="30">
        <v>3000000</v>
      </c>
      <c r="K25" s="30">
        <v>3000000</v>
      </c>
      <c r="L25" s="85"/>
      <c r="M25" s="85"/>
      <c r="N25" s="85"/>
      <c r="O25" s="85"/>
      <c r="P25" s="85"/>
      <c r="Q25" s="85"/>
      <c r="R25" s="85"/>
      <c r="S25" s="85"/>
    </row>
    <row r="26" spans="1:19" s="5" customFormat="1" ht="103.5" customHeight="1">
      <c r="A26" s="168" t="s">
        <v>149</v>
      </c>
      <c r="B26" s="169" t="s">
        <v>158</v>
      </c>
      <c r="C26" s="169" t="s">
        <v>141</v>
      </c>
      <c r="D26" s="29" t="s">
        <v>133</v>
      </c>
      <c r="E26" s="30">
        <f t="shared" si="3"/>
        <v>18000000</v>
      </c>
      <c r="F26" s="30">
        <v>3000000</v>
      </c>
      <c r="G26" s="30">
        <v>3000000</v>
      </c>
      <c r="H26" s="30">
        <v>3000000</v>
      </c>
      <c r="I26" s="30">
        <v>3000000</v>
      </c>
      <c r="J26" s="30">
        <v>3000000</v>
      </c>
      <c r="K26" s="30">
        <v>3000000</v>
      </c>
      <c r="L26" s="169" t="s">
        <v>159</v>
      </c>
      <c r="M26" s="140" t="s">
        <v>160</v>
      </c>
      <c r="N26" s="152">
        <v>8</v>
      </c>
      <c r="O26" s="152">
        <v>8</v>
      </c>
      <c r="P26" s="152">
        <v>8</v>
      </c>
      <c r="Q26" s="152">
        <v>8</v>
      </c>
      <c r="R26" s="152">
        <v>8</v>
      </c>
      <c r="S26" s="152">
        <v>8</v>
      </c>
    </row>
    <row r="27" spans="1:19" s="5" customFormat="1" ht="24" customHeight="1">
      <c r="A27" s="168"/>
      <c r="B27" s="169"/>
      <c r="C27" s="169"/>
      <c r="D27" s="29" t="s">
        <v>135</v>
      </c>
      <c r="E27" s="30">
        <f t="shared" si="3"/>
        <v>18000000</v>
      </c>
      <c r="F27" s="30">
        <v>3000000</v>
      </c>
      <c r="G27" s="30">
        <v>3000000</v>
      </c>
      <c r="H27" s="30">
        <v>3000000</v>
      </c>
      <c r="I27" s="30">
        <v>3000000</v>
      </c>
      <c r="J27" s="30">
        <v>3000000</v>
      </c>
      <c r="K27" s="30">
        <v>3000000</v>
      </c>
      <c r="L27" s="169"/>
      <c r="M27" s="140"/>
      <c r="N27" s="152"/>
      <c r="O27" s="152"/>
      <c r="P27" s="152"/>
      <c r="Q27" s="152"/>
      <c r="R27" s="152"/>
      <c r="S27" s="152"/>
    </row>
    <row r="28" spans="1:19" s="5" customFormat="1" ht="23.25" customHeight="1">
      <c r="A28" s="152">
        <v>3</v>
      </c>
      <c r="B28" s="169" t="s">
        <v>161</v>
      </c>
      <c r="C28" s="169"/>
      <c r="D28" s="29" t="s">
        <v>133</v>
      </c>
      <c r="E28" s="30">
        <f t="shared" si="3"/>
        <v>13466751.4</v>
      </c>
      <c r="F28" s="30">
        <f t="shared" ref="F28:K28" si="4">F29</f>
        <v>1554251.4</v>
      </c>
      <c r="G28" s="30">
        <f t="shared" si="4"/>
        <v>2382500</v>
      </c>
      <c r="H28" s="30">
        <f t="shared" si="4"/>
        <v>2382500</v>
      </c>
      <c r="I28" s="30">
        <f t="shared" si="4"/>
        <v>2382500</v>
      </c>
      <c r="J28" s="30">
        <f t="shared" si="4"/>
        <v>2382500</v>
      </c>
      <c r="K28" s="30">
        <f t="shared" si="4"/>
        <v>2382500</v>
      </c>
      <c r="L28" s="152" t="s">
        <v>134</v>
      </c>
      <c r="M28" s="140" t="s">
        <v>134</v>
      </c>
      <c r="N28" s="152" t="s">
        <v>134</v>
      </c>
      <c r="O28" s="152" t="s">
        <v>134</v>
      </c>
      <c r="P28" s="152" t="s">
        <v>26</v>
      </c>
      <c r="Q28" s="152" t="s">
        <v>26</v>
      </c>
      <c r="R28" s="152" t="s">
        <v>26</v>
      </c>
      <c r="S28" s="152" t="s">
        <v>134</v>
      </c>
    </row>
    <row r="29" spans="1:19" s="5" customFormat="1" ht="22.5" customHeight="1">
      <c r="A29" s="152"/>
      <c r="B29" s="169"/>
      <c r="C29" s="169"/>
      <c r="D29" s="29" t="s">
        <v>135</v>
      </c>
      <c r="E29" s="30">
        <f>F29+G29+H29+I29+J29+K29</f>
        <v>13466751.4</v>
      </c>
      <c r="F29" s="30">
        <f>F31+F35+F37</f>
        <v>1554251.4</v>
      </c>
      <c r="G29" s="30">
        <f>G31+G35</f>
        <v>2382500</v>
      </c>
      <c r="H29" s="30">
        <f>H31+H35</f>
        <v>2382500</v>
      </c>
      <c r="I29" s="30">
        <f>I31+I35</f>
        <v>2382500</v>
      </c>
      <c r="J29" s="30">
        <f>J31+J35</f>
        <v>2382500</v>
      </c>
      <c r="K29" s="30">
        <f>K31+K35</f>
        <v>2382500</v>
      </c>
      <c r="L29" s="152"/>
      <c r="M29" s="140"/>
      <c r="N29" s="152"/>
      <c r="O29" s="152"/>
      <c r="P29" s="152"/>
      <c r="Q29" s="152"/>
      <c r="R29" s="152"/>
      <c r="S29" s="152"/>
    </row>
    <row r="30" spans="1:19" s="5" customFormat="1" ht="72" customHeight="1">
      <c r="A30" s="168" t="s">
        <v>294</v>
      </c>
      <c r="B30" s="169" t="s">
        <v>162</v>
      </c>
      <c r="C30" s="169" t="s">
        <v>141</v>
      </c>
      <c r="D30" s="29" t="s">
        <v>133</v>
      </c>
      <c r="E30" s="30">
        <f t="shared" si="3"/>
        <v>6495000</v>
      </c>
      <c r="F30" s="30">
        <v>1082500</v>
      </c>
      <c r="G30" s="30">
        <v>1082500</v>
      </c>
      <c r="H30" s="30">
        <v>1082500</v>
      </c>
      <c r="I30" s="30">
        <v>1082500</v>
      </c>
      <c r="J30" s="30">
        <v>1082500</v>
      </c>
      <c r="K30" s="30">
        <v>1082500</v>
      </c>
      <c r="L30" s="29" t="s">
        <v>163</v>
      </c>
      <c r="M30" s="49" t="s">
        <v>140</v>
      </c>
      <c r="N30" s="28">
        <v>70</v>
      </c>
      <c r="O30" s="28">
        <v>70</v>
      </c>
      <c r="P30" s="28">
        <v>70</v>
      </c>
      <c r="Q30" s="28">
        <v>70</v>
      </c>
      <c r="R30" s="28">
        <v>70</v>
      </c>
      <c r="S30" s="28">
        <v>70</v>
      </c>
    </row>
    <row r="31" spans="1:19" s="5" customFormat="1" ht="110.25" customHeight="1">
      <c r="A31" s="168"/>
      <c r="B31" s="169"/>
      <c r="C31" s="169"/>
      <c r="D31" s="169" t="s">
        <v>135</v>
      </c>
      <c r="E31" s="170">
        <f t="shared" si="3"/>
        <v>6495000</v>
      </c>
      <c r="F31" s="170">
        <v>1082500</v>
      </c>
      <c r="G31" s="170">
        <v>1082500</v>
      </c>
      <c r="H31" s="170">
        <v>1082500</v>
      </c>
      <c r="I31" s="170">
        <v>1082500</v>
      </c>
      <c r="J31" s="170">
        <v>1082500</v>
      </c>
      <c r="K31" s="170">
        <v>1082500</v>
      </c>
      <c r="L31" s="29" t="s">
        <v>164</v>
      </c>
      <c r="M31" s="49" t="s">
        <v>140</v>
      </c>
      <c r="N31" s="28">
        <v>89</v>
      </c>
      <c r="O31" s="28">
        <v>89</v>
      </c>
      <c r="P31" s="28">
        <v>89</v>
      </c>
      <c r="Q31" s="28">
        <v>89</v>
      </c>
      <c r="R31" s="28">
        <v>89</v>
      </c>
      <c r="S31" s="28">
        <v>89</v>
      </c>
    </row>
    <row r="32" spans="1:19" s="5" customFormat="1" ht="83.25" customHeight="1">
      <c r="A32" s="168"/>
      <c r="B32" s="169"/>
      <c r="C32" s="169"/>
      <c r="D32" s="169"/>
      <c r="E32" s="170"/>
      <c r="F32" s="170"/>
      <c r="G32" s="170"/>
      <c r="H32" s="170"/>
      <c r="I32" s="170"/>
      <c r="J32" s="170"/>
      <c r="K32" s="170"/>
      <c r="L32" s="29" t="s">
        <v>165</v>
      </c>
      <c r="M32" s="49" t="s">
        <v>140</v>
      </c>
      <c r="N32" s="28">
        <v>7</v>
      </c>
      <c r="O32" s="28">
        <v>7</v>
      </c>
      <c r="P32" s="28">
        <v>7</v>
      </c>
      <c r="Q32" s="28">
        <v>7</v>
      </c>
      <c r="R32" s="28">
        <v>7</v>
      </c>
      <c r="S32" s="28">
        <v>7</v>
      </c>
    </row>
    <row r="33" spans="1:20" s="5" customFormat="1" ht="70.5" customHeight="1">
      <c r="A33" s="168"/>
      <c r="B33" s="169"/>
      <c r="C33" s="169"/>
      <c r="D33" s="169"/>
      <c r="E33" s="170"/>
      <c r="F33" s="170"/>
      <c r="G33" s="170"/>
      <c r="H33" s="170"/>
      <c r="I33" s="170"/>
      <c r="J33" s="170"/>
      <c r="K33" s="170"/>
      <c r="L33" s="29" t="s">
        <v>2</v>
      </c>
      <c r="M33" s="49" t="s">
        <v>140</v>
      </c>
      <c r="N33" s="28">
        <v>20</v>
      </c>
      <c r="O33" s="28">
        <v>20</v>
      </c>
      <c r="P33" s="28">
        <v>20</v>
      </c>
      <c r="Q33" s="28">
        <v>20</v>
      </c>
      <c r="R33" s="28">
        <v>20</v>
      </c>
      <c r="S33" s="28">
        <v>20</v>
      </c>
    </row>
    <row r="34" spans="1:20" s="5" customFormat="1" ht="138.75" customHeight="1">
      <c r="A34" s="136" t="s">
        <v>295</v>
      </c>
      <c r="B34" s="138" t="s">
        <v>166</v>
      </c>
      <c r="C34" s="150" t="s">
        <v>141</v>
      </c>
      <c r="D34" s="29" t="s">
        <v>133</v>
      </c>
      <c r="E34" s="30">
        <f>F34+G34+H34+I34+J34+K34</f>
        <v>6800000</v>
      </c>
      <c r="F34" s="30">
        <f>F35</f>
        <v>300000</v>
      </c>
      <c r="G34" s="30">
        <v>1300000</v>
      </c>
      <c r="H34" s="30">
        <v>1300000</v>
      </c>
      <c r="I34" s="30">
        <v>1300000</v>
      </c>
      <c r="J34" s="30">
        <v>1300000</v>
      </c>
      <c r="K34" s="30">
        <v>1300000</v>
      </c>
      <c r="L34" s="29" t="s">
        <v>167</v>
      </c>
      <c r="M34" s="49" t="s">
        <v>140</v>
      </c>
      <c r="N34" s="28">
        <v>5</v>
      </c>
      <c r="O34" s="28">
        <v>60</v>
      </c>
      <c r="P34" s="28">
        <v>60</v>
      </c>
      <c r="Q34" s="28">
        <v>60</v>
      </c>
      <c r="R34" s="28">
        <v>60</v>
      </c>
      <c r="S34" s="28">
        <v>60</v>
      </c>
    </row>
    <row r="35" spans="1:20" s="5" customFormat="1" ht="60" customHeight="1">
      <c r="A35" s="137"/>
      <c r="B35" s="139"/>
      <c r="C35" s="151"/>
      <c r="D35" s="81" t="s">
        <v>135</v>
      </c>
      <c r="E35" s="89">
        <f>F35+G35+H35+I35+J35+K35</f>
        <v>6800000</v>
      </c>
      <c r="F35" s="89">
        <v>300000</v>
      </c>
      <c r="G35" s="89">
        <v>1300000</v>
      </c>
      <c r="H35" s="89">
        <v>1300000</v>
      </c>
      <c r="I35" s="89">
        <v>1300000</v>
      </c>
      <c r="J35" s="89">
        <v>1300000</v>
      </c>
      <c r="K35" s="89">
        <v>1300000</v>
      </c>
      <c r="L35" s="29" t="s">
        <v>168</v>
      </c>
      <c r="M35" s="49" t="s">
        <v>140</v>
      </c>
      <c r="N35" s="28">
        <v>10</v>
      </c>
      <c r="O35" s="28">
        <v>10</v>
      </c>
      <c r="P35" s="28">
        <v>10</v>
      </c>
      <c r="Q35" s="28">
        <v>10</v>
      </c>
      <c r="R35" s="28">
        <v>10</v>
      </c>
      <c r="S35" s="28">
        <v>10</v>
      </c>
    </row>
    <row r="36" spans="1:20" s="5" customFormat="1" ht="138.75" customHeight="1">
      <c r="A36" s="65"/>
      <c r="B36" s="85"/>
      <c r="C36" s="85"/>
      <c r="D36" s="85"/>
      <c r="E36" s="101"/>
      <c r="F36" s="101"/>
      <c r="G36" s="101"/>
      <c r="H36" s="101"/>
      <c r="I36" s="101"/>
      <c r="J36" s="101"/>
      <c r="K36" s="101"/>
      <c r="L36" s="103" t="s">
        <v>169</v>
      </c>
      <c r="M36" s="109" t="s">
        <v>140</v>
      </c>
      <c r="N36" s="110">
        <v>5</v>
      </c>
      <c r="O36" s="110">
        <v>50</v>
      </c>
      <c r="P36" s="28">
        <v>50</v>
      </c>
      <c r="Q36" s="28">
        <v>50</v>
      </c>
      <c r="R36" s="28">
        <v>50</v>
      </c>
      <c r="S36" s="28">
        <v>50</v>
      </c>
    </row>
    <row r="37" spans="1:20" s="5" customFormat="1" ht="138.75" customHeight="1">
      <c r="A37" s="136" t="s">
        <v>224</v>
      </c>
      <c r="B37" s="138" t="s">
        <v>21</v>
      </c>
      <c r="C37" s="138" t="s">
        <v>141</v>
      </c>
      <c r="D37" s="103" t="s">
        <v>133</v>
      </c>
      <c r="E37" s="104">
        <f>F37+G37+H37+I37+J37</f>
        <v>171751.4</v>
      </c>
      <c r="F37" s="104">
        <v>171751.4</v>
      </c>
      <c r="G37" s="104">
        <v>0</v>
      </c>
      <c r="H37" s="104">
        <v>0</v>
      </c>
      <c r="I37" s="104">
        <v>0</v>
      </c>
      <c r="J37" s="104">
        <v>0</v>
      </c>
      <c r="K37" s="104">
        <v>0</v>
      </c>
      <c r="L37" s="148" t="s">
        <v>23</v>
      </c>
      <c r="M37" s="161" t="s">
        <v>138</v>
      </c>
      <c r="N37" s="161">
        <v>100</v>
      </c>
      <c r="O37" s="161" t="s">
        <v>139</v>
      </c>
      <c r="P37" s="150" t="s">
        <v>139</v>
      </c>
      <c r="Q37" s="150" t="s">
        <v>139</v>
      </c>
      <c r="R37" s="150" t="s">
        <v>139</v>
      </c>
      <c r="S37" s="150" t="s">
        <v>139</v>
      </c>
    </row>
    <row r="38" spans="1:20" s="5" customFormat="1" ht="138.75" customHeight="1">
      <c r="A38" s="137"/>
      <c r="B38" s="139"/>
      <c r="C38" s="139"/>
      <c r="D38" s="103" t="s">
        <v>22</v>
      </c>
      <c r="E38" s="104">
        <f>F38+G38+H38+I38+J38</f>
        <v>171751.4</v>
      </c>
      <c r="F38" s="104">
        <v>171751.4</v>
      </c>
      <c r="G38" s="104">
        <v>0</v>
      </c>
      <c r="H38" s="104">
        <v>0</v>
      </c>
      <c r="I38" s="104">
        <v>0</v>
      </c>
      <c r="J38" s="104">
        <v>0</v>
      </c>
      <c r="K38" s="104">
        <v>0</v>
      </c>
      <c r="L38" s="149"/>
      <c r="M38" s="167"/>
      <c r="N38" s="167"/>
      <c r="O38" s="167"/>
      <c r="P38" s="151"/>
      <c r="Q38" s="151"/>
      <c r="R38" s="151"/>
      <c r="S38" s="151"/>
    </row>
    <row r="39" spans="1:20" s="5" customFormat="1" ht="41.25" customHeight="1">
      <c r="A39" s="136" t="s">
        <v>24</v>
      </c>
      <c r="B39" s="141" t="s">
        <v>27</v>
      </c>
      <c r="C39" s="142"/>
      <c r="D39" s="29" t="s">
        <v>133</v>
      </c>
      <c r="E39" s="30">
        <f>F39+G39+H39+I39+J39+K39</f>
        <v>279671047.31999999</v>
      </c>
      <c r="F39" s="30">
        <f t="shared" ref="F39:K39" si="5">F40</f>
        <v>46611841.219999999</v>
      </c>
      <c r="G39" s="30">
        <f t="shared" si="5"/>
        <v>46611841.219999999</v>
      </c>
      <c r="H39" s="30">
        <f t="shared" si="5"/>
        <v>46611841.219999999</v>
      </c>
      <c r="I39" s="30">
        <f t="shared" si="5"/>
        <v>46611841.219999999</v>
      </c>
      <c r="J39" s="30">
        <f t="shared" si="5"/>
        <v>46611841.219999999</v>
      </c>
      <c r="K39" s="30">
        <f t="shared" si="5"/>
        <v>46611841.219999999</v>
      </c>
      <c r="L39" s="150" t="s">
        <v>26</v>
      </c>
      <c r="M39" s="138" t="s">
        <v>26</v>
      </c>
      <c r="N39" s="150" t="s">
        <v>26</v>
      </c>
      <c r="O39" s="150" t="s">
        <v>26</v>
      </c>
      <c r="P39" s="150" t="s">
        <v>26</v>
      </c>
      <c r="Q39" s="150" t="s">
        <v>26</v>
      </c>
      <c r="R39" s="150" t="s">
        <v>26</v>
      </c>
      <c r="S39" s="150" t="s">
        <v>26</v>
      </c>
    </row>
    <row r="40" spans="1:20" s="5" customFormat="1" ht="30" customHeight="1">
      <c r="A40" s="137"/>
      <c r="B40" s="143"/>
      <c r="C40" s="144"/>
      <c r="D40" s="29" t="s">
        <v>22</v>
      </c>
      <c r="E40" s="30">
        <f>F40+G40+H40+I40+J40+K40</f>
        <v>279671047.31999999</v>
      </c>
      <c r="F40" s="30">
        <f t="shared" ref="F40:K40" si="6">F42</f>
        <v>46611841.219999999</v>
      </c>
      <c r="G40" s="30">
        <f t="shared" si="6"/>
        <v>46611841.219999999</v>
      </c>
      <c r="H40" s="30">
        <f t="shared" si="6"/>
        <v>46611841.219999999</v>
      </c>
      <c r="I40" s="30">
        <f t="shared" si="6"/>
        <v>46611841.219999999</v>
      </c>
      <c r="J40" s="30">
        <f t="shared" si="6"/>
        <v>46611841.219999999</v>
      </c>
      <c r="K40" s="30">
        <f t="shared" si="6"/>
        <v>46611841.219999999</v>
      </c>
      <c r="L40" s="151"/>
      <c r="M40" s="139"/>
      <c r="N40" s="151"/>
      <c r="O40" s="151"/>
      <c r="P40" s="151"/>
      <c r="Q40" s="151"/>
      <c r="R40" s="151"/>
      <c r="S40" s="151"/>
    </row>
    <row r="41" spans="1:20" s="5" customFormat="1" ht="60" customHeight="1">
      <c r="A41" s="136" t="s">
        <v>304</v>
      </c>
      <c r="B41" s="140" t="s">
        <v>25</v>
      </c>
      <c r="C41" s="140" t="s">
        <v>141</v>
      </c>
      <c r="D41" s="29" t="s">
        <v>133</v>
      </c>
      <c r="E41" s="30">
        <f>F41+G41+H41+I41+K41+J41</f>
        <v>279671047.31999999</v>
      </c>
      <c r="F41" s="30">
        <f t="shared" ref="F41:K41" si="7">F42</f>
        <v>46611841.219999999</v>
      </c>
      <c r="G41" s="30">
        <f t="shared" si="7"/>
        <v>46611841.219999999</v>
      </c>
      <c r="H41" s="30">
        <f t="shared" si="7"/>
        <v>46611841.219999999</v>
      </c>
      <c r="I41" s="30">
        <f t="shared" si="7"/>
        <v>46611841.219999999</v>
      </c>
      <c r="J41" s="30">
        <f t="shared" si="7"/>
        <v>46611841.219999999</v>
      </c>
      <c r="K41" s="30">
        <f t="shared" si="7"/>
        <v>46611841.219999999</v>
      </c>
      <c r="L41" s="138" t="s">
        <v>83</v>
      </c>
      <c r="M41" s="150" t="s">
        <v>138</v>
      </c>
      <c r="N41" s="150">
        <v>100</v>
      </c>
      <c r="O41" s="150">
        <v>100</v>
      </c>
      <c r="P41" s="150">
        <v>100</v>
      </c>
      <c r="Q41" s="150">
        <v>100</v>
      </c>
      <c r="R41" s="150">
        <v>100</v>
      </c>
      <c r="S41" s="150">
        <v>100</v>
      </c>
    </row>
    <row r="42" spans="1:20" s="5" customFormat="1" ht="34.5" customHeight="1">
      <c r="A42" s="137"/>
      <c r="B42" s="140"/>
      <c r="C42" s="140"/>
      <c r="D42" s="29" t="s">
        <v>22</v>
      </c>
      <c r="E42" s="30">
        <f>F42+G42+H42+I42+J42+K42</f>
        <v>279671047.31999999</v>
      </c>
      <c r="F42" s="30">
        <v>46611841.219999999</v>
      </c>
      <c r="G42" s="30">
        <v>46611841.219999999</v>
      </c>
      <c r="H42" s="30">
        <v>46611841.219999999</v>
      </c>
      <c r="I42" s="30">
        <v>46611841.219999999</v>
      </c>
      <c r="J42" s="30">
        <v>46611841.219999999</v>
      </c>
      <c r="K42" s="30">
        <v>46611841.219999999</v>
      </c>
      <c r="L42" s="139"/>
      <c r="M42" s="151"/>
      <c r="N42" s="151"/>
      <c r="O42" s="151"/>
      <c r="P42" s="151"/>
      <c r="Q42" s="151"/>
      <c r="R42" s="151"/>
      <c r="S42" s="151"/>
    </row>
    <row r="43" spans="1:20" s="5" customFormat="1" ht="51.75" customHeight="1">
      <c r="A43" s="136" t="s">
        <v>75</v>
      </c>
      <c r="B43" s="141" t="s">
        <v>97</v>
      </c>
      <c r="C43" s="142"/>
      <c r="D43" s="29" t="s">
        <v>133</v>
      </c>
      <c r="E43" s="30">
        <f t="shared" ref="E43:K43" si="8">E47</f>
        <v>989605255.58000004</v>
      </c>
      <c r="F43" s="30">
        <f t="shared" si="8"/>
        <v>722757021.72000003</v>
      </c>
      <c r="G43" s="30">
        <f t="shared" si="8"/>
        <v>266848233.86000001</v>
      </c>
      <c r="H43" s="30">
        <f t="shared" si="8"/>
        <v>0</v>
      </c>
      <c r="I43" s="30">
        <f t="shared" si="8"/>
        <v>0</v>
      </c>
      <c r="J43" s="30">
        <f t="shared" si="8"/>
        <v>0</v>
      </c>
      <c r="K43" s="30">
        <f t="shared" si="8"/>
        <v>0</v>
      </c>
      <c r="L43" s="145" t="s">
        <v>26</v>
      </c>
      <c r="M43" s="150" t="s">
        <v>26</v>
      </c>
      <c r="N43" s="150" t="s">
        <v>26</v>
      </c>
      <c r="O43" s="150" t="s">
        <v>26</v>
      </c>
      <c r="P43" s="150" t="s">
        <v>26</v>
      </c>
      <c r="Q43" s="150" t="s">
        <v>26</v>
      </c>
      <c r="R43" s="150" t="s">
        <v>26</v>
      </c>
      <c r="S43" s="150" t="s">
        <v>26</v>
      </c>
      <c r="T43" s="12"/>
    </row>
    <row r="44" spans="1:20" s="5" customFormat="1" ht="26.25" customHeight="1">
      <c r="A44" s="163"/>
      <c r="B44" s="164"/>
      <c r="C44" s="165"/>
      <c r="D44" s="29" t="s">
        <v>135</v>
      </c>
      <c r="E44" s="30">
        <f t="shared" ref="E44:K46" si="9">E48</f>
        <v>294414555.58000004</v>
      </c>
      <c r="F44" s="30">
        <f t="shared" ref="F44:G46" si="10">F48</f>
        <v>27566321.719999999</v>
      </c>
      <c r="G44" s="30">
        <f t="shared" si="10"/>
        <v>266848233.86000001</v>
      </c>
      <c r="H44" s="30">
        <f t="shared" si="9"/>
        <v>0</v>
      </c>
      <c r="I44" s="30">
        <f t="shared" si="9"/>
        <v>0</v>
      </c>
      <c r="J44" s="30">
        <f t="shared" si="9"/>
        <v>0</v>
      </c>
      <c r="K44" s="30">
        <f t="shared" si="9"/>
        <v>0</v>
      </c>
      <c r="L44" s="146"/>
      <c r="M44" s="158"/>
      <c r="N44" s="158"/>
      <c r="O44" s="158"/>
      <c r="P44" s="158"/>
      <c r="Q44" s="158"/>
      <c r="R44" s="158"/>
      <c r="S44" s="158"/>
      <c r="T44" s="12"/>
    </row>
    <row r="45" spans="1:20" s="5" customFormat="1" ht="26.25" customHeight="1">
      <c r="A45" s="163"/>
      <c r="B45" s="164"/>
      <c r="C45" s="165"/>
      <c r="D45" s="29" t="s">
        <v>84</v>
      </c>
      <c r="E45" s="30">
        <f t="shared" si="9"/>
        <v>87975600</v>
      </c>
      <c r="F45" s="30">
        <f t="shared" si="10"/>
        <v>87975600</v>
      </c>
      <c r="G45" s="30">
        <f t="shared" si="10"/>
        <v>0</v>
      </c>
      <c r="H45" s="30">
        <f t="shared" si="9"/>
        <v>0</v>
      </c>
      <c r="I45" s="30">
        <f t="shared" si="9"/>
        <v>0</v>
      </c>
      <c r="J45" s="30">
        <f t="shared" si="9"/>
        <v>0</v>
      </c>
      <c r="K45" s="30">
        <f t="shared" si="9"/>
        <v>0</v>
      </c>
      <c r="L45" s="146"/>
      <c r="M45" s="158"/>
      <c r="N45" s="158"/>
      <c r="O45" s="158"/>
      <c r="P45" s="158"/>
      <c r="Q45" s="158"/>
      <c r="R45" s="158"/>
      <c r="S45" s="158"/>
      <c r="T45" s="12"/>
    </row>
    <row r="46" spans="1:20" s="5" customFormat="1" ht="28.5" customHeight="1">
      <c r="A46" s="137"/>
      <c r="B46" s="143"/>
      <c r="C46" s="144"/>
      <c r="D46" s="29" t="s">
        <v>198</v>
      </c>
      <c r="E46" s="30">
        <f t="shared" si="9"/>
        <v>607215100</v>
      </c>
      <c r="F46" s="30">
        <f t="shared" si="10"/>
        <v>607215100</v>
      </c>
      <c r="G46" s="30">
        <f t="shared" si="10"/>
        <v>0</v>
      </c>
      <c r="H46" s="30">
        <f t="shared" si="9"/>
        <v>0</v>
      </c>
      <c r="I46" s="30">
        <f t="shared" si="9"/>
        <v>0</v>
      </c>
      <c r="J46" s="30">
        <f t="shared" si="9"/>
        <v>0</v>
      </c>
      <c r="K46" s="30">
        <f t="shared" si="9"/>
        <v>0</v>
      </c>
      <c r="L46" s="147"/>
      <c r="M46" s="151"/>
      <c r="N46" s="151"/>
      <c r="O46" s="151"/>
      <c r="P46" s="151"/>
      <c r="Q46" s="151"/>
      <c r="R46" s="151"/>
      <c r="S46" s="151"/>
      <c r="T46" s="12"/>
    </row>
    <row r="47" spans="1:20" s="5" customFormat="1" ht="29.25" customHeight="1">
      <c r="A47" s="136" t="s">
        <v>319</v>
      </c>
      <c r="B47" s="138" t="s">
        <v>85</v>
      </c>
      <c r="C47" s="138" t="s">
        <v>86</v>
      </c>
      <c r="D47" s="103" t="s">
        <v>133</v>
      </c>
      <c r="E47" s="104">
        <f>E48+E49+E50</f>
        <v>989605255.58000004</v>
      </c>
      <c r="F47" s="104">
        <f t="shared" ref="F47:K47" si="11">F48+F49+F50</f>
        <v>722757021.72000003</v>
      </c>
      <c r="G47" s="104">
        <f t="shared" si="11"/>
        <v>266848233.86000001</v>
      </c>
      <c r="H47" s="104">
        <f t="shared" si="11"/>
        <v>0</v>
      </c>
      <c r="I47" s="104">
        <f t="shared" si="11"/>
        <v>0</v>
      </c>
      <c r="J47" s="104">
        <f t="shared" si="11"/>
        <v>0</v>
      </c>
      <c r="K47" s="104">
        <f t="shared" si="11"/>
        <v>0</v>
      </c>
      <c r="L47" s="159" t="s">
        <v>210</v>
      </c>
      <c r="M47" s="153" t="s">
        <v>202</v>
      </c>
      <c r="N47" s="161" t="s">
        <v>203</v>
      </c>
      <c r="O47" s="161" t="s">
        <v>139</v>
      </c>
      <c r="P47" s="161" t="s">
        <v>139</v>
      </c>
      <c r="Q47" s="150" t="s">
        <v>139</v>
      </c>
      <c r="R47" s="150" t="s">
        <v>139</v>
      </c>
      <c r="S47" s="150" t="s">
        <v>139</v>
      </c>
      <c r="T47" s="12"/>
    </row>
    <row r="48" spans="1:20" s="5" customFormat="1" ht="48" customHeight="1">
      <c r="A48" s="163"/>
      <c r="B48" s="166"/>
      <c r="C48" s="166"/>
      <c r="D48" s="103" t="s">
        <v>135</v>
      </c>
      <c r="E48" s="104">
        <f>F48+G48+H48+I48+J48+K48+L48</f>
        <v>294414555.58000004</v>
      </c>
      <c r="F48" s="104">
        <v>27566321.719999999</v>
      </c>
      <c r="G48" s="104">
        <v>266848233.86000001</v>
      </c>
      <c r="H48" s="104">
        <v>0</v>
      </c>
      <c r="I48" s="104">
        <v>0</v>
      </c>
      <c r="J48" s="104">
        <v>0</v>
      </c>
      <c r="K48" s="104">
        <v>0</v>
      </c>
      <c r="L48" s="160"/>
      <c r="M48" s="154"/>
      <c r="N48" s="162"/>
      <c r="O48" s="162"/>
      <c r="P48" s="162"/>
      <c r="Q48" s="155"/>
      <c r="R48" s="155"/>
      <c r="S48" s="155"/>
      <c r="T48" s="12"/>
    </row>
    <row r="49" spans="1:22" s="5" customFormat="1" ht="28.5" customHeight="1">
      <c r="A49" s="163"/>
      <c r="B49" s="166"/>
      <c r="C49" s="166"/>
      <c r="D49" s="103" t="s">
        <v>84</v>
      </c>
      <c r="E49" s="104">
        <f>F49</f>
        <v>87975600</v>
      </c>
      <c r="F49" s="104">
        <v>87975600</v>
      </c>
      <c r="G49" s="104">
        <v>0</v>
      </c>
      <c r="H49" s="104">
        <v>0</v>
      </c>
      <c r="I49" s="104">
        <v>0</v>
      </c>
      <c r="J49" s="104">
        <v>0</v>
      </c>
      <c r="K49" s="104">
        <v>0</v>
      </c>
      <c r="L49" s="159" t="s">
        <v>199</v>
      </c>
      <c r="M49" s="153" t="s">
        <v>264</v>
      </c>
      <c r="N49" s="161" t="s">
        <v>139</v>
      </c>
      <c r="O49" s="161">
        <v>4.3</v>
      </c>
      <c r="P49" s="161" t="s">
        <v>139</v>
      </c>
      <c r="Q49" s="150" t="s">
        <v>139</v>
      </c>
      <c r="R49" s="150" t="s">
        <v>139</v>
      </c>
      <c r="S49" s="150" t="s">
        <v>139</v>
      </c>
      <c r="T49" s="12"/>
    </row>
    <row r="50" spans="1:22" s="5" customFormat="1" ht="28.5" customHeight="1">
      <c r="A50" s="137"/>
      <c r="B50" s="139"/>
      <c r="C50" s="139"/>
      <c r="D50" s="103" t="s">
        <v>198</v>
      </c>
      <c r="E50" s="104">
        <f>F50+G50+H50+I50+J50+K50+L50</f>
        <v>607215100</v>
      </c>
      <c r="F50" s="104">
        <v>607215100</v>
      </c>
      <c r="G50" s="104">
        <v>0</v>
      </c>
      <c r="H50" s="104">
        <v>0</v>
      </c>
      <c r="I50" s="104">
        <v>0</v>
      </c>
      <c r="J50" s="104">
        <v>0</v>
      </c>
      <c r="K50" s="104">
        <v>0</v>
      </c>
      <c r="L50" s="160"/>
      <c r="M50" s="154"/>
      <c r="N50" s="162"/>
      <c r="O50" s="162"/>
      <c r="P50" s="162"/>
      <c r="Q50" s="155"/>
      <c r="R50" s="155"/>
      <c r="S50" s="155"/>
      <c r="T50" s="12"/>
    </row>
    <row r="51" spans="1:22" s="5" customFormat="1" ht="27" customHeight="1">
      <c r="A51" s="140" t="s">
        <v>170</v>
      </c>
      <c r="B51" s="140"/>
      <c r="C51" s="140"/>
      <c r="D51" s="29" t="s">
        <v>133</v>
      </c>
      <c r="E51" s="30">
        <f>F51+G51+H51+I51+J51+K51</f>
        <v>1380583938.79</v>
      </c>
      <c r="F51" s="30">
        <f>F52+F53+F54</f>
        <v>817164987.38</v>
      </c>
      <c r="G51" s="30">
        <f>G52</f>
        <v>326162377.37</v>
      </c>
      <c r="H51" s="30">
        <f>H52</f>
        <v>59314143.509999998</v>
      </c>
      <c r="I51" s="30">
        <f>I52</f>
        <v>59314143.509999998</v>
      </c>
      <c r="J51" s="30">
        <f>J52</f>
        <v>59314143.509999998</v>
      </c>
      <c r="K51" s="30">
        <f>K52</f>
        <v>59314143.509999998</v>
      </c>
      <c r="L51" s="150" t="s">
        <v>134</v>
      </c>
      <c r="M51" s="152" t="s">
        <v>134</v>
      </c>
      <c r="N51" s="152" t="s">
        <v>134</v>
      </c>
      <c r="O51" s="152" t="s">
        <v>134</v>
      </c>
      <c r="P51" s="152" t="s">
        <v>134</v>
      </c>
      <c r="Q51" s="152" t="s">
        <v>134</v>
      </c>
      <c r="R51" s="152" t="s">
        <v>134</v>
      </c>
      <c r="S51" s="152" t="s">
        <v>134</v>
      </c>
    </row>
    <row r="52" spans="1:22" s="5" customFormat="1" ht="25.5" customHeight="1">
      <c r="A52" s="140"/>
      <c r="B52" s="140"/>
      <c r="C52" s="140"/>
      <c r="D52" s="29" t="s">
        <v>135</v>
      </c>
      <c r="E52" s="30">
        <f>F52+G52+H52+I52+J52+K52</f>
        <v>685393238.78999996</v>
      </c>
      <c r="F52" s="30">
        <f t="shared" ref="F52:K52" si="12">F19+F25+F29+F40+F44</f>
        <v>121974287.38</v>
      </c>
      <c r="G52" s="30">
        <f>G19+G25+G29+G40+G44</f>
        <v>326162377.37</v>
      </c>
      <c r="H52" s="30">
        <f t="shared" si="12"/>
        <v>59314143.509999998</v>
      </c>
      <c r="I52" s="30">
        <f t="shared" si="12"/>
        <v>59314143.509999998</v>
      </c>
      <c r="J52" s="30">
        <f t="shared" si="12"/>
        <v>59314143.509999998</v>
      </c>
      <c r="K52" s="30">
        <f t="shared" si="12"/>
        <v>59314143.509999998</v>
      </c>
      <c r="L52" s="158"/>
      <c r="M52" s="152"/>
      <c r="N52" s="152"/>
      <c r="O52" s="152"/>
      <c r="P52" s="152"/>
      <c r="Q52" s="152"/>
      <c r="R52" s="152"/>
      <c r="S52" s="152"/>
    </row>
    <row r="53" spans="1:22" s="5" customFormat="1" ht="27" customHeight="1">
      <c r="A53" s="140"/>
      <c r="B53" s="140"/>
      <c r="C53" s="140"/>
      <c r="D53" s="29" t="s">
        <v>84</v>
      </c>
      <c r="E53" s="30">
        <f>F53+G53+H53+I53+J53+K53+L53</f>
        <v>87975600</v>
      </c>
      <c r="F53" s="30">
        <f t="shared" ref="F53:K54" si="13">F49</f>
        <v>87975600</v>
      </c>
      <c r="G53" s="30">
        <f t="shared" si="13"/>
        <v>0</v>
      </c>
      <c r="H53" s="30">
        <f t="shared" si="13"/>
        <v>0</v>
      </c>
      <c r="I53" s="30">
        <f t="shared" si="13"/>
        <v>0</v>
      </c>
      <c r="J53" s="30">
        <f t="shared" si="13"/>
        <v>0</v>
      </c>
      <c r="K53" s="30">
        <f t="shared" si="13"/>
        <v>0</v>
      </c>
      <c r="L53" s="158"/>
      <c r="M53" s="152"/>
      <c r="N53" s="152"/>
      <c r="O53" s="152"/>
      <c r="P53" s="152"/>
      <c r="Q53" s="152"/>
      <c r="R53" s="152"/>
      <c r="S53" s="152"/>
      <c r="T53" s="8"/>
      <c r="U53" s="8"/>
      <c r="V53" s="12"/>
    </row>
    <row r="54" spans="1:22" s="5" customFormat="1" ht="25.5" customHeight="1">
      <c r="A54" s="140"/>
      <c r="B54" s="140"/>
      <c r="C54" s="140"/>
      <c r="D54" s="29" t="s">
        <v>198</v>
      </c>
      <c r="E54" s="30">
        <f>F54+G54+H54+I54+J54+K54+L54</f>
        <v>607215100</v>
      </c>
      <c r="F54" s="30">
        <f t="shared" si="13"/>
        <v>607215100</v>
      </c>
      <c r="G54" s="30">
        <f t="shared" si="13"/>
        <v>0</v>
      </c>
      <c r="H54" s="30">
        <f t="shared" si="13"/>
        <v>0</v>
      </c>
      <c r="I54" s="30">
        <f t="shared" si="13"/>
        <v>0</v>
      </c>
      <c r="J54" s="30">
        <f t="shared" si="13"/>
        <v>0</v>
      </c>
      <c r="K54" s="30">
        <f t="shared" si="13"/>
        <v>0</v>
      </c>
      <c r="L54" s="151"/>
      <c r="M54" s="152"/>
      <c r="N54" s="152"/>
      <c r="O54" s="152"/>
      <c r="P54" s="152"/>
      <c r="Q54" s="152"/>
      <c r="R54" s="152"/>
      <c r="S54" s="152"/>
      <c r="T54" s="60" t="s">
        <v>256</v>
      </c>
      <c r="V54" s="12"/>
    </row>
    <row r="55" spans="1:22" s="5" customFormat="1" ht="13.8">
      <c r="A55" s="12"/>
      <c r="B55" s="12"/>
      <c r="C55" s="12"/>
      <c r="D55" s="12"/>
      <c r="E55" s="12"/>
      <c r="F55" s="12"/>
      <c r="G55" s="12"/>
      <c r="H55" s="12"/>
      <c r="I55" s="12"/>
      <c r="J55" s="12"/>
      <c r="K55" s="12"/>
      <c r="L55" s="12"/>
      <c r="M55" s="35"/>
      <c r="N55" s="12"/>
      <c r="O55" s="12"/>
      <c r="P55" s="12"/>
      <c r="Q55" s="12"/>
      <c r="R55" s="12"/>
      <c r="S55" s="12"/>
    </row>
    <row r="56" spans="1:22" s="5" customFormat="1" ht="13.8">
      <c r="A56" s="12"/>
      <c r="B56" s="12"/>
      <c r="C56" s="12"/>
      <c r="D56" s="12"/>
      <c r="E56" s="12"/>
      <c r="F56" s="12"/>
      <c r="G56" s="12"/>
      <c r="H56" s="12"/>
      <c r="I56" s="12"/>
      <c r="J56" s="12"/>
      <c r="K56" s="12"/>
      <c r="L56" s="12"/>
      <c r="M56" s="35"/>
      <c r="N56" s="12"/>
      <c r="O56" s="12"/>
      <c r="P56" s="12"/>
      <c r="Q56" s="12"/>
      <c r="R56" s="12"/>
      <c r="S56" s="12"/>
    </row>
    <row r="57" spans="1:22" s="5" customFormat="1" ht="13.8">
      <c r="A57" s="12"/>
      <c r="B57" s="12"/>
      <c r="C57" s="12"/>
      <c r="D57" s="12"/>
      <c r="E57" s="12"/>
      <c r="F57" s="12"/>
      <c r="G57" s="78"/>
      <c r="H57" s="12"/>
      <c r="I57" s="12"/>
      <c r="J57" s="12"/>
      <c r="K57" s="12"/>
      <c r="L57" s="12"/>
      <c r="M57" s="35"/>
      <c r="N57" s="12"/>
      <c r="O57" s="12"/>
      <c r="P57" s="12"/>
      <c r="Q57" s="12"/>
      <c r="R57" s="12"/>
      <c r="S57" s="12"/>
    </row>
    <row r="58" spans="1:22">
      <c r="A58" s="55"/>
      <c r="B58" s="55"/>
      <c r="C58" s="55"/>
      <c r="D58" s="55"/>
      <c r="E58" s="55"/>
      <c r="F58" s="55"/>
      <c r="G58" s="55"/>
      <c r="H58" s="55"/>
      <c r="I58" s="55"/>
      <c r="J58" s="55"/>
      <c r="K58" s="55"/>
      <c r="L58" s="55"/>
      <c r="M58" s="56"/>
      <c r="N58" s="55"/>
      <c r="O58" s="55"/>
      <c r="P58" s="55"/>
      <c r="Q58" s="55"/>
      <c r="R58" s="55"/>
      <c r="S58" s="55"/>
      <c r="T58" s="6"/>
      <c r="U58" s="6"/>
      <c r="V58" s="6"/>
    </row>
    <row r="59" spans="1:22">
      <c r="A59" s="55"/>
      <c r="B59" s="55"/>
      <c r="C59" s="55"/>
      <c r="D59" s="55"/>
      <c r="E59" s="55"/>
      <c r="F59" s="55"/>
      <c r="G59" s="55"/>
      <c r="H59" s="55"/>
      <c r="I59" s="55"/>
      <c r="J59" s="55"/>
      <c r="K59" s="55"/>
      <c r="L59" s="55"/>
      <c r="M59" s="56"/>
      <c r="N59" s="55"/>
      <c r="O59" s="55"/>
      <c r="P59" s="55"/>
      <c r="Q59" s="55"/>
      <c r="R59" s="55"/>
      <c r="S59" s="55"/>
      <c r="T59" s="6"/>
      <c r="U59" s="6"/>
      <c r="V59" s="6"/>
    </row>
    <row r="60" spans="1:22">
      <c r="A60" s="6"/>
      <c r="B60" s="6"/>
      <c r="C60" s="6"/>
      <c r="D60" s="6"/>
      <c r="E60" s="6"/>
      <c r="F60" s="6"/>
      <c r="G60" s="6"/>
      <c r="H60" s="6"/>
      <c r="I60" s="6"/>
      <c r="J60" s="6"/>
      <c r="K60" s="6"/>
      <c r="L60" s="6"/>
      <c r="M60" s="36"/>
      <c r="N60" s="6"/>
      <c r="O60" s="6"/>
      <c r="P60" s="6"/>
      <c r="Q60" s="6"/>
      <c r="R60" s="6"/>
      <c r="S60" s="6"/>
      <c r="T60" s="6"/>
      <c r="U60" s="6"/>
      <c r="V60" s="6"/>
    </row>
    <row r="61" spans="1:22">
      <c r="A61" s="6"/>
      <c r="B61" s="6"/>
      <c r="C61" s="6"/>
      <c r="D61" s="6"/>
      <c r="E61" s="6"/>
      <c r="F61" s="6"/>
      <c r="G61" s="6"/>
      <c r="H61" s="6"/>
      <c r="I61" s="6"/>
      <c r="J61" s="6"/>
      <c r="K61" s="6"/>
      <c r="L61" s="6"/>
      <c r="M61" s="36"/>
      <c r="N61" s="6"/>
      <c r="O61" s="6"/>
      <c r="P61" s="6"/>
      <c r="Q61" s="6"/>
      <c r="R61" s="6"/>
      <c r="S61" s="6"/>
      <c r="T61" s="6"/>
      <c r="U61" s="6"/>
      <c r="V61" s="6"/>
    </row>
    <row r="62" spans="1:22">
      <c r="A62" s="6"/>
      <c r="B62" s="6"/>
      <c r="C62" s="6"/>
      <c r="D62" s="6"/>
      <c r="E62" s="6"/>
      <c r="F62" s="6"/>
      <c r="G62" s="6"/>
      <c r="H62" s="6"/>
      <c r="I62" s="6"/>
      <c r="J62" s="6"/>
      <c r="K62" s="6"/>
      <c r="L62" s="6"/>
      <c r="M62" s="36"/>
      <c r="N62" s="6"/>
      <c r="O62" s="6"/>
      <c r="P62" s="6"/>
      <c r="Q62" s="6"/>
      <c r="R62" s="6"/>
      <c r="S62" s="6"/>
      <c r="T62" s="6"/>
      <c r="U62" s="6"/>
      <c r="V62" s="6"/>
    </row>
    <row r="63" spans="1:22">
      <c r="A63" s="6"/>
      <c r="B63" s="71"/>
      <c r="C63" s="6"/>
      <c r="D63" s="6"/>
      <c r="E63" s="6"/>
      <c r="F63" s="6"/>
      <c r="G63" s="6"/>
      <c r="H63" s="6"/>
      <c r="I63" s="6"/>
      <c r="J63" s="6"/>
      <c r="K63" s="6"/>
      <c r="L63" s="6"/>
      <c r="M63" s="36"/>
      <c r="N63" s="6"/>
      <c r="O63" s="6"/>
      <c r="P63" s="6"/>
      <c r="Q63" s="6"/>
      <c r="R63" s="6"/>
      <c r="S63" s="6"/>
    </row>
  </sheetData>
  <mergeCells count="160">
    <mergeCell ref="C8:C11"/>
    <mergeCell ref="O18:O19"/>
    <mergeCell ref="P28:P29"/>
    <mergeCell ref="N28:N29"/>
    <mergeCell ref="L28:L29"/>
    <mergeCell ref="Q20:Q21"/>
    <mergeCell ref="O26:O27"/>
    <mergeCell ref="M28:M29"/>
    <mergeCell ref="C26:C27"/>
    <mergeCell ref="O28:O29"/>
    <mergeCell ref="P26:P27"/>
    <mergeCell ref="L26:L27"/>
    <mergeCell ref="N10:S10"/>
    <mergeCell ref="M9:M11"/>
    <mergeCell ref="N9:S9"/>
    <mergeCell ref="S28:S29"/>
    <mergeCell ref="N26:N27"/>
    <mergeCell ref="S20:S21"/>
    <mergeCell ref="O22:O23"/>
    <mergeCell ref="Q22:Q23"/>
    <mergeCell ref="S26:S27"/>
    <mergeCell ref="Q26:Q27"/>
    <mergeCell ref="R26:R27"/>
    <mergeCell ref="R20:R21"/>
    <mergeCell ref="Q6:S6"/>
    <mergeCell ref="A7:S7"/>
    <mergeCell ref="S18:S19"/>
    <mergeCell ref="A18:A19"/>
    <mergeCell ref="A17:S17"/>
    <mergeCell ref="M18:M19"/>
    <mergeCell ref="L18:L19"/>
    <mergeCell ref="R18:R19"/>
    <mergeCell ref="B18:C19"/>
    <mergeCell ref="E10:E11"/>
    <mergeCell ref="A16:S16"/>
    <mergeCell ref="D8:K9"/>
    <mergeCell ref="N18:N19"/>
    <mergeCell ref="D10:D11"/>
    <mergeCell ref="A13:S13"/>
    <mergeCell ref="F10:K10"/>
    <mergeCell ref="L9:L11"/>
    <mergeCell ref="A14:S14"/>
    <mergeCell ref="B8:B11"/>
    <mergeCell ref="L8:S8"/>
    <mergeCell ref="A15:S15"/>
    <mergeCell ref="A8:A11"/>
    <mergeCell ref="P18:P19"/>
    <mergeCell ref="Q18:Q19"/>
    <mergeCell ref="M39:M40"/>
    <mergeCell ref="S37:S38"/>
    <mergeCell ref="R28:R29"/>
    <mergeCell ref="Q37:Q38"/>
    <mergeCell ref="Q28:Q29"/>
    <mergeCell ref="M37:M38"/>
    <mergeCell ref="M20:M21"/>
    <mergeCell ref="M22:M23"/>
    <mergeCell ref="L22:L23"/>
    <mergeCell ref="M26:M27"/>
    <mergeCell ref="A30:A33"/>
    <mergeCell ref="N22:N23"/>
    <mergeCell ref="L20:L21"/>
    <mergeCell ref="P22:P23"/>
    <mergeCell ref="R22:R23"/>
    <mergeCell ref="P20:P21"/>
    <mergeCell ref="O20:O21"/>
    <mergeCell ref="N20:N21"/>
    <mergeCell ref="S22:S23"/>
    <mergeCell ref="A34:A35"/>
    <mergeCell ref="B34:B35"/>
    <mergeCell ref="C34:C35"/>
    <mergeCell ref="A28:A29"/>
    <mergeCell ref="A26:A27"/>
    <mergeCell ref="B30:B33"/>
    <mergeCell ref="K31:K33"/>
    <mergeCell ref="B28:C29"/>
    <mergeCell ref="A20:A21"/>
    <mergeCell ref="A22:A23"/>
    <mergeCell ref="C20:C21"/>
    <mergeCell ref="B26:B27"/>
    <mergeCell ref="C22:C23"/>
    <mergeCell ref="B20:B21"/>
    <mergeCell ref="B22:B23"/>
    <mergeCell ref="B24:C24"/>
    <mergeCell ref="E31:E33"/>
    <mergeCell ref="G31:G33"/>
    <mergeCell ref="C30:C33"/>
    <mergeCell ref="I31:I33"/>
    <mergeCell ref="H31:H33"/>
    <mergeCell ref="J31:J33"/>
    <mergeCell ref="D31:D33"/>
    <mergeCell ref="F31:F33"/>
    <mergeCell ref="S49:S50"/>
    <mergeCell ref="R43:R46"/>
    <mergeCell ref="Q43:Q46"/>
    <mergeCell ref="S41:S42"/>
    <mergeCell ref="S43:S46"/>
    <mergeCell ref="R41:R42"/>
    <mergeCell ref="N41:N42"/>
    <mergeCell ref="O41:O42"/>
    <mergeCell ref="P41:P42"/>
    <mergeCell ref="S47:S48"/>
    <mergeCell ref="R39:R40"/>
    <mergeCell ref="Q39:Q40"/>
    <mergeCell ref="N39:N40"/>
    <mergeCell ref="R37:R38"/>
    <mergeCell ref="P37:P38"/>
    <mergeCell ref="O39:O40"/>
    <mergeCell ref="Q49:Q50"/>
    <mergeCell ref="O49:O50"/>
    <mergeCell ref="O37:O38"/>
    <mergeCell ref="P39:P40"/>
    <mergeCell ref="P43:P46"/>
    <mergeCell ref="A51:C54"/>
    <mergeCell ref="A43:A46"/>
    <mergeCell ref="B43:C46"/>
    <mergeCell ref="A47:A50"/>
    <mergeCell ref="B47:B50"/>
    <mergeCell ref="C47:C50"/>
    <mergeCell ref="N51:N54"/>
    <mergeCell ref="N49:N50"/>
    <mergeCell ref="O47:O48"/>
    <mergeCell ref="O43:O46"/>
    <mergeCell ref="N43:N46"/>
    <mergeCell ref="N47:N48"/>
    <mergeCell ref="M43:M46"/>
    <mergeCell ref="M41:M42"/>
    <mergeCell ref="Q51:Q54"/>
    <mergeCell ref="M47:M48"/>
    <mergeCell ref="R47:R48"/>
    <mergeCell ref="J2:S2"/>
    <mergeCell ref="G3:S3"/>
    <mergeCell ref="G4:S4"/>
    <mergeCell ref="L39:L40"/>
    <mergeCell ref="L51:L54"/>
    <mergeCell ref="L49:L50"/>
    <mergeCell ref="L47:L48"/>
    <mergeCell ref="R49:R50"/>
    <mergeCell ref="M51:M54"/>
    <mergeCell ref="P49:P50"/>
    <mergeCell ref="M49:M50"/>
    <mergeCell ref="O51:O54"/>
    <mergeCell ref="P51:P54"/>
    <mergeCell ref="Q41:Q42"/>
    <mergeCell ref="Q47:Q48"/>
    <mergeCell ref="P47:P48"/>
    <mergeCell ref="S51:S54"/>
    <mergeCell ref="R51:R54"/>
    <mergeCell ref="N37:N38"/>
    <mergeCell ref="S39:S40"/>
    <mergeCell ref="A37:A38"/>
    <mergeCell ref="B37:B38"/>
    <mergeCell ref="C37:C38"/>
    <mergeCell ref="C41:C42"/>
    <mergeCell ref="B41:B42"/>
    <mergeCell ref="A39:A40"/>
    <mergeCell ref="B39:C40"/>
    <mergeCell ref="L43:L46"/>
    <mergeCell ref="L41:L42"/>
    <mergeCell ref="L37:L38"/>
    <mergeCell ref="A41:A42"/>
  </mergeCells>
  <phoneticPr fontId="11" type="noConversion"/>
  <pageMargins left="0.70866141732283472" right="0.59055118110236227" top="0.74803149606299213" bottom="0.74803149606299213" header="0.31496062992125984" footer="0.31496062992125984"/>
  <pageSetup paperSize="9" scale="58" fitToHeight="99" orientation="landscape" useFirstPageNumber="1" r:id="rId1"/>
  <headerFooter differentFirst="1">
    <oddHeader xml:space="preserve">&amp;R&amp;"Times New Roman,обычный"&amp;24&amp;P
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>
  <dimension ref="A2:X165"/>
  <sheetViews>
    <sheetView tabSelected="1" view="pageLayout" zoomScale="68" zoomScaleNormal="100" zoomScalePageLayoutView="68" workbookViewId="0">
      <selection activeCell="C4" sqref="C4"/>
    </sheetView>
  </sheetViews>
  <sheetFormatPr defaultRowHeight="14.4"/>
  <cols>
    <col min="2" max="2" width="23.33203125" customWidth="1"/>
    <col min="3" max="3" width="22.33203125" customWidth="1"/>
    <col min="4" max="4" width="17" customWidth="1"/>
    <col min="5" max="5" width="14.44140625" customWidth="1"/>
    <col min="6" max="7" width="13" bestFit="1" customWidth="1"/>
    <col min="8" max="8" width="12" bestFit="1" customWidth="1"/>
    <col min="9" max="9" width="11.6640625" customWidth="1"/>
    <col min="10" max="11" width="12" bestFit="1" customWidth="1"/>
    <col min="12" max="12" width="21.6640625" customWidth="1"/>
    <col min="13" max="13" width="13.5546875" customWidth="1"/>
    <col min="21" max="21" width="12.6640625" customWidth="1"/>
    <col min="24" max="24" width="10.88671875" bestFit="1" customWidth="1"/>
  </cols>
  <sheetData>
    <row r="2" spans="1:22" ht="30.6">
      <c r="M2" s="156" t="s">
        <v>45</v>
      </c>
      <c r="N2" s="156"/>
      <c r="O2" s="156"/>
      <c r="P2" s="156"/>
      <c r="Q2" s="156"/>
      <c r="R2" s="156"/>
      <c r="S2" s="156"/>
    </row>
    <row r="3" spans="1:22" ht="28.5" customHeight="1">
      <c r="J3" s="156" t="s">
        <v>261</v>
      </c>
      <c r="K3" s="156"/>
      <c r="L3" s="156"/>
      <c r="M3" s="156"/>
      <c r="N3" s="156"/>
      <c r="O3" s="156"/>
      <c r="P3" s="156"/>
      <c r="Q3" s="156"/>
      <c r="R3" s="156"/>
      <c r="S3" s="156"/>
    </row>
    <row r="4" spans="1:22" ht="23.25" customHeight="1">
      <c r="I4" s="156" t="s">
        <v>371</v>
      </c>
      <c r="J4" s="156"/>
      <c r="K4" s="156"/>
      <c r="L4" s="156"/>
      <c r="M4" s="156"/>
      <c r="N4" s="156"/>
      <c r="O4" s="156"/>
      <c r="P4" s="156"/>
      <c r="Q4" s="156"/>
      <c r="R4" s="156"/>
      <c r="S4" s="156"/>
    </row>
    <row r="5" spans="1:22" s="9" customFormat="1" ht="22.5" customHeight="1">
      <c r="A5" s="33"/>
      <c r="B5" s="32"/>
      <c r="C5" s="32"/>
      <c r="D5" s="32"/>
      <c r="E5" s="32"/>
      <c r="F5" s="32"/>
      <c r="G5" s="32"/>
      <c r="H5" s="32"/>
      <c r="I5" s="32"/>
      <c r="J5" s="32"/>
      <c r="K5" s="32"/>
      <c r="L5" s="32"/>
      <c r="M5" s="32"/>
      <c r="N5" s="32"/>
      <c r="O5" s="32"/>
      <c r="P5" s="32"/>
      <c r="Q5" s="32"/>
      <c r="R5" s="32"/>
      <c r="S5" s="32"/>
      <c r="T5" s="32"/>
      <c r="U5" s="32"/>
    </row>
    <row r="6" spans="1:22" s="17" customFormat="1" ht="34.5" customHeight="1">
      <c r="A6" s="61"/>
      <c r="B6" s="67"/>
      <c r="C6" s="67"/>
      <c r="D6" s="67"/>
      <c r="E6" s="67"/>
      <c r="F6" s="67"/>
      <c r="G6" s="67"/>
      <c r="H6" s="67"/>
      <c r="I6" s="67"/>
      <c r="J6" s="67"/>
      <c r="K6" s="67"/>
      <c r="L6" s="67"/>
      <c r="M6" s="67"/>
      <c r="N6" s="67"/>
      <c r="O6" s="67"/>
      <c r="P6" s="67"/>
      <c r="Q6" s="177" t="s">
        <v>345</v>
      </c>
      <c r="R6" s="177"/>
      <c r="S6" s="177"/>
      <c r="T6" s="66"/>
      <c r="U6" s="66"/>
    </row>
    <row r="7" spans="1:22" s="17" customFormat="1" ht="34.5" customHeight="1">
      <c r="A7" s="178" t="s">
        <v>127</v>
      </c>
      <c r="B7" s="178"/>
      <c r="C7" s="178"/>
      <c r="D7" s="178"/>
      <c r="E7" s="178"/>
      <c r="F7" s="178"/>
      <c r="G7" s="178"/>
      <c r="H7" s="178"/>
      <c r="I7" s="178"/>
      <c r="J7" s="178"/>
      <c r="K7" s="178"/>
      <c r="L7" s="178"/>
      <c r="M7" s="178"/>
      <c r="N7" s="178"/>
      <c r="O7" s="178"/>
      <c r="P7" s="178"/>
      <c r="Q7" s="178"/>
      <c r="R7" s="178"/>
      <c r="S7" s="178"/>
      <c r="T7" s="66"/>
      <c r="U7" s="66"/>
    </row>
    <row r="8" spans="1:22" s="17" customFormat="1" ht="48.75" customHeight="1">
      <c r="A8" s="152" t="s">
        <v>288</v>
      </c>
      <c r="B8" s="152" t="s">
        <v>20</v>
      </c>
      <c r="C8" s="152" t="s">
        <v>338</v>
      </c>
      <c r="D8" s="152" t="s">
        <v>339</v>
      </c>
      <c r="E8" s="152"/>
      <c r="F8" s="152"/>
      <c r="G8" s="152"/>
      <c r="H8" s="152"/>
      <c r="I8" s="152"/>
      <c r="J8" s="152"/>
      <c r="K8" s="152"/>
      <c r="L8" s="152" t="s">
        <v>340</v>
      </c>
      <c r="M8" s="152"/>
      <c r="N8" s="152"/>
      <c r="O8" s="152"/>
      <c r="P8" s="152"/>
      <c r="Q8" s="152"/>
      <c r="R8" s="152"/>
      <c r="S8" s="152"/>
      <c r="T8" s="38"/>
      <c r="U8" s="38"/>
      <c r="V8" s="24"/>
    </row>
    <row r="9" spans="1:22" s="17" customFormat="1" ht="10.199999999999999">
      <c r="A9" s="152"/>
      <c r="B9" s="152"/>
      <c r="C9" s="152"/>
      <c r="D9" s="152"/>
      <c r="E9" s="152"/>
      <c r="F9" s="152"/>
      <c r="G9" s="152"/>
      <c r="H9" s="152"/>
      <c r="I9" s="152"/>
      <c r="J9" s="152"/>
      <c r="K9" s="152"/>
      <c r="L9" s="152" t="s">
        <v>10</v>
      </c>
      <c r="M9" s="152" t="s">
        <v>341</v>
      </c>
      <c r="N9" s="152" t="s">
        <v>342</v>
      </c>
      <c r="O9" s="152"/>
      <c r="P9" s="152"/>
      <c r="Q9" s="152"/>
      <c r="R9" s="152"/>
      <c r="S9" s="152"/>
      <c r="T9" s="38"/>
      <c r="U9" s="38"/>
      <c r="V9" s="24"/>
    </row>
    <row r="10" spans="1:22" s="17" customFormat="1" ht="21.75" customHeight="1">
      <c r="A10" s="152"/>
      <c r="B10" s="152"/>
      <c r="C10" s="152"/>
      <c r="D10" s="152" t="s">
        <v>103</v>
      </c>
      <c r="E10" s="152" t="s">
        <v>78</v>
      </c>
      <c r="F10" s="152" t="s">
        <v>343</v>
      </c>
      <c r="G10" s="152"/>
      <c r="H10" s="152"/>
      <c r="I10" s="152"/>
      <c r="J10" s="152"/>
      <c r="K10" s="152"/>
      <c r="L10" s="152"/>
      <c r="M10" s="152"/>
      <c r="N10" s="152" t="s">
        <v>343</v>
      </c>
      <c r="O10" s="152"/>
      <c r="P10" s="152"/>
      <c r="Q10" s="152"/>
      <c r="R10" s="152"/>
      <c r="S10" s="152"/>
      <c r="T10" s="38"/>
      <c r="U10" s="38"/>
      <c r="V10" s="24"/>
    </row>
    <row r="11" spans="1:22" s="17" customFormat="1" ht="10.199999999999999">
      <c r="A11" s="152"/>
      <c r="B11" s="152"/>
      <c r="C11" s="152"/>
      <c r="D11" s="152"/>
      <c r="E11" s="152"/>
      <c r="F11" s="81">
        <v>2019</v>
      </c>
      <c r="G11" s="81">
        <v>2020</v>
      </c>
      <c r="H11" s="81">
        <v>2021</v>
      </c>
      <c r="I11" s="81">
        <v>2022</v>
      </c>
      <c r="J11" s="81">
        <v>2023</v>
      </c>
      <c r="K11" s="81">
        <v>2024</v>
      </c>
      <c r="L11" s="152"/>
      <c r="M11" s="152"/>
      <c r="N11" s="81">
        <v>2019</v>
      </c>
      <c r="O11" s="81">
        <v>2020</v>
      </c>
      <c r="P11" s="81">
        <v>2021</v>
      </c>
      <c r="Q11" s="81">
        <v>2022</v>
      </c>
      <c r="R11" s="81">
        <v>2023</v>
      </c>
      <c r="S11" s="81">
        <v>2024</v>
      </c>
      <c r="T11" s="38"/>
      <c r="U11" s="38"/>
      <c r="V11" s="24"/>
    </row>
    <row r="12" spans="1:22" s="17" customFormat="1" ht="10.199999999999999">
      <c r="A12" s="81">
        <v>1</v>
      </c>
      <c r="B12" s="81">
        <v>2</v>
      </c>
      <c r="C12" s="81">
        <v>3</v>
      </c>
      <c r="D12" s="81">
        <v>4</v>
      </c>
      <c r="E12" s="81">
        <v>5</v>
      </c>
      <c r="F12" s="81">
        <v>6</v>
      </c>
      <c r="G12" s="81">
        <v>7</v>
      </c>
      <c r="H12" s="81">
        <v>8</v>
      </c>
      <c r="I12" s="81">
        <v>9</v>
      </c>
      <c r="J12" s="81">
        <v>10</v>
      </c>
      <c r="K12" s="81">
        <v>11</v>
      </c>
      <c r="L12" s="81">
        <v>12</v>
      </c>
      <c r="M12" s="81">
        <v>13</v>
      </c>
      <c r="N12" s="81">
        <v>14</v>
      </c>
      <c r="O12" s="81">
        <v>15</v>
      </c>
      <c r="P12" s="81">
        <v>16</v>
      </c>
      <c r="Q12" s="81">
        <v>17</v>
      </c>
      <c r="R12" s="81">
        <v>18</v>
      </c>
      <c r="S12" s="81">
        <v>19</v>
      </c>
      <c r="T12" s="38"/>
      <c r="U12" s="38"/>
      <c r="V12" s="24"/>
    </row>
    <row r="13" spans="1:22" s="17" customFormat="1" ht="18" customHeight="1">
      <c r="A13" s="169" t="s">
        <v>174</v>
      </c>
      <c r="B13" s="169"/>
      <c r="C13" s="169"/>
      <c r="D13" s="169"/>
      <c r="E13" s="169"/>
      <c r="F13" s="169"/>
      <c r="G13" s="169"/>
      <c r="H13" s="169"/>
      <c r="I13" s="169"/>
      <c r="J13" s="169"/>
      <c r="K13" s="169"/>
      <c r="L13" s="169"/>
      <c r="M13" s="169"/>
      <c r="N13" s="169"/>
      <c r="O13" s="169"/>
      <c r="P13" s="169"/>
      <c r="Q13" s="169"/>
      <c r="R13" s="169"/>
      <c r="S13" s="169"/>
      <c r="T13" s="68"/>
      <c r="U13" s="68"/>
      <c r="V13" s="24"/>
    </row>
    <row r="14" spans="1:22" s="17" customFormat="1" ht="16.5" customHeight="1">
      <c r="A14" s="169" t="s">
        <v>175</v>
      </c>
      <c r="B14" s="169"/>
      <c r="C14" s="169"/>
      <c r="D14" s="169"/>
      <c r="E14" s="169"/>
      <c r="F14" s="169"/>
      <c r="G14" s="169"/>
      <c r="H14" s="169"/>
      <c r="I14" s="169"/>
      <c r="J14" s="169"/>
      <c r="K14" s="169"/>
      <c r="L14" s="169"/>
      <c r="M14" s="169"/>
      <c r="N14" s="169"/>
      <c r="O14" s="169"/>
      <c r="P14" s="169"/>
      <c r="Q14" s="169"/>
      <c r="R14" s="169"/>
      <c r="S14" s="169"/>
      <c r="T14" s="68"/>
      <c r="U14" s="68"/>
      <c r="V14" s="24"/>
    </row>
    <row r="15" spans="1:22" s="17" customFormat="1" ht="14.25" customHeight="1">
      <c r="A15" s="169" t="s">
        <v>176</v>
      </c>
      <c r="B15" s="169"/>
      <c r="C15" s="169"/>
      <c r="D15" s="169"/>
      <c r="E15" s="169"/>
      <c r="F15" s="169"/>
      <c r="G15" s="169"/>
      <c r="H15" s="169"/>
      <c r="I15" s="169"/>
      <c r="J15" s="169"/>
      <c r="K15" s="169"/>
      <c r="L15" s="169"/>
      <c r="M15" s="169"/>
      <c r="N15" s="169"/>
      <c r="O15" s="169"/>
      <c r="P15" s="169"/>
      <c r="Q15" s="169"/>
      <c r="R15" s="169"/>
      <c r="S15" s="169"/>
      <c r="T15" s="68"/>
      <c r="U15" s="68"/>
      <c r="V15" s="24"/>
    </row>
    <row r="16" spans="1:22" s="17" customFormat="1" ht="15.75" customHeight="1">
      <c r="A16" s="169" t="s">
        <v>177</v>
      </c>
      <c r="B16" s="169"/>
      <c r="C16" s="169"/>
      <c r="D16" s="169"/>
      <c r="E16" s="169"/>
      <c r="F16" s="169"/>
      <c r="G16" s="169"/>
      <c r="H16" s="169"/>
      <c r="I16" s="169"/>
      <c r="J16" s="169"/>
      <c r="K16" s="169"/>
      <c r="L16" s="169"/>
      <c r="M16" s="169"/>
      <c r="N16" s="169"/>
      <c r="O16" s="169"/>
      <c r="P16" s="169"/>
      <c r="Q16" s="169"/>
      <c r="R16" s="169"/>
      <c r="S16" s="169"/>
      <c r="T16" s="68"/>
      <c r="U16" s="68"/>
      <c r="V16" s="24"/>
    </row>
    <row r="17" spans="1:22" s="17" customFormat="1" ht="15.75" customHeight="1">
      <c r="A17" s="169" t="s">
        <v>0</v>
      </c>
      <c r="B17" s="169"/>
      <c r="C17" s="169"/>
      <c r="D17" s="169"/>
      <c r="E17" s="169"/>
      <c r="F17" s="169"/>
      <c r="G17" s="169"/>
      <c r="H17" s="169"/>
      <c r="I17" s="169"/>
      <c r="J17" s="169"/>
      <c r="K17" s="169"/>
      <c r="L17" s="169"/>
      <c r="M17" s="169"/>
      <c r="N17" s="169"/>
      <c r="O17" s="169"/>
      <c r="P17" s="169"/>
      <c r="Q17" s="169"/>
      <c r="R17" s="169"/>
      <c r="S17" s="169"/>
      <c r="T17" s="68"/>
      <c r="U17" s="68"/>
      <c r="V17" s="24"/>
    </row>
    <row r="18" spans="1:22" s="17" customFormat="1" ht="18" customHeight="1">
      <c r="A18" s="152">
        <v>1</v>
      </c>
      <c r="B18" s="169" t="s">
        <v>178</v>
      </c>
      <c r="C18" s="169"/>
      <c r="D18" s="86" t="s">
        <v>133</v>
      </c>
      <c r="E18" s="89">
        <f>F18+G18+H18+I18+J18+K18</f>
        <v>634607503</v>
      </c>
      <c r="F18" s="89">
        <f t="shared" ref="F18:K18" si="0">F19</f>
        <v>99351250.5</v>
      </c>
      <c r="G18" s="89">
        <f t="shared" si="0"/>
        <v>107051250.5</v>
      </c>
      <c r="H18" s="89">
        <f t="shared" si="0"/>
        <v>107051250.5</v>
      </c>
      <c r="I18" s="89">
        <f t="shared" si="0"/>
        <v>107051250.5</v>
      </c>
      <c r="J18" s="89">
        <f t="shared" si="0"/>
        <v>107051250.5</v>
      </c>
      <c r="K18" s="89">
        <f t="shared" si="0"/>
        <v>107051250.5</v>
      </c>
      <c r="L18" s="152" t="s">
        <v>134</v>
      </c>
      <c r="M18" s="152" t="s">
        <v>134</v>
      </c>
      <c r="N18" s="152" t="s">
        <v>134</v>
      </c>
      <c r="O18" s="152" t="s">
        <v>134</v>
      </c>
      <c r="P18" s="152" t="s">
        <v>134</v>
      </c>
      <c r="Q18" s="152" t="s">
        <v>134</v>
      </c>
      <c r="R18" s="152" t="s">
        <v>134</v>
      </c>
      <c r="S18" s="152" t="s">
        <v>134</v>
      </c>
      <c r="T18" s="38"/>
      <c r="U18" s="38"/>
      <c r="V18" s="24"/>
    </row>
    <row r="19" spans="1:22" s="17" customFormat="1" ht="22.5" customHeight="1">
      <c r="A19" s="152"/>
      <c r="B19" s="169"/>
      <c r="C19" s="169"/>
      <c r="D19" s="86" t="s">
        <v>135</v>
      </c>
      <c r="E19" s="89">
        <f>F19+G19+H19+I19+J19+K19</f>
        <v>634607503</v>
      </c>
      <c r="F19" s="89">
        <f t="shared" ref="F19:K19" si="1">F23</f>
        <v>99351250.5</v>
      </c>
      <c r="G19" s="89">
        <f t="shared" si="1"/>
        <v>107051250.5</v>
      </c>
      <c r="H19" s="89">
        <f t="shared" si="1"/>
        <v>107051250.5</v>
      </c>
      <c r="I19" s="89">
        <f t="shared" si="1"/>
        <v>107051250.5</v>
      </c>
      <c r="J19" s="89">
        <f t="shared" si="1"/>
        <v>107051250.5</v>
      </c>
      <c r="K19" s="89">
        <f t="shared" si="1"/>
        <v>107051250.5</v>
      </c>
      <c r="L19" s="152"/>
      <c r="M19" s="152"/>
      <c r="N19" s="152"/>
      <c r="O19" s="152"/>
      <c r="P19" s="152"/>
      <c r="Q19" s="152"/>
      <c r="R19" s="152"/>
      <c r="S19" s="152"/>
      <c r="T19" s="38"/>
      <c r="U19" s="38"/>
      <c r="V19" s="24"/>
    </row>
    <row r="20" spans="1:22" s="17" customFormat="1" ht="37.5" hidden="1" customHeight="1">
      <c r="A20" s="152"/>
      <c r="B20" s="169"/>
      <c r="C20" s="169"/>
      <c r="D20" s="86" t="s">
        <v>136</v>
      </c>
      <c r="E20" s="89">
        <v>0</v>
      </c>
      <c r="F20" s="89">
        <v>0</v>
      </c>
      <c r="G20" s="89">
        <v>0</v>
      </c>
      <c r="H20" s="89">
        <v>0</v>
      </c>
      <c r="I20" s="89">
        <v>0</v>
      </c>
      <c r="J20" s="89">
        <v>0</v>
      </c>
      <c r="K20" s="89">
        <v>0</v>
      </c>
      <c r="L20" s="152"/>
      <c r="M20" s="152"/>
      <c r="N20" s="152"/>
      <c r="O20" s="152"/>
      <c r="P20" s="152"/>
      <c r="Q20" s="152"/>
      <c r="R20" s="152"/>
      <c r="S20" s="152"/>
      <c r="T20" s="38"/>
      <c r="U20" s="38"/>
      <c r="V20" s="24"/>
    </row>
    <row r="21" spans="1:22" s="17" customFormat="1" ht="100.5" hidden="1" customHeight="1">
      <c r="A21" s="152"/>
      <c r="B21" s="169"/>
      <c r="C21" s="169"/>
      <c r="D21" s="86" t="s">
        <v>137</v>
      </c>
      <c r="E21" s="89">
        <v>0</v>
      </c>
      <c r="F21" s="89">
        <v>0</v>
      </c>
      <c r="G21" s="89">
        <v>0</v>
      </c>
      <c r="H21" s="89">
        <v>0</v>
      </c>
      <c r="I21" s="89">
        <v>0</v>
      </c>
      <c r="J21" s="89">
        <v>0</v>
      </c>
      <c r="K21" s="89">
        <v>0</v>
      </c>
      <c r="L21" s="152"/>
      <c r="M21" s="152"/>
      <c r="N21" s="152"/>
      <c r="O21" s="152"/>
      <c r="P21" s="152"/>
      <c r="Q21" s="152"/>
      <c r="R21" s="152"/>
      <c r="S21" s="152"/>
      <c r="T21" s="38"/>
      <c r="U21" s="38"/>
      <c r="V21" s="24"/>
    </row>
    <row r="22" spans="1:22" s="17" customFormat="1" ht="49.5" customHeight="1">
      <c r="A22" s="168" t="s">
        <v>289</v>
      </c>
      <c r="B22" s="169" t="s">
        <v>179</v>
      </c>
      <c r="C22" s="169" t="s">
        <v>4</v>
      </c>
      <c r="D22" s="84" t="s">
        <v>133</v>
      </c>
      <c r="E22" s="89">
        <f>F22+G22+H22+I22+J22+K22</f>
        <v>634607503</v>
      </c>
      <c r="F22" s="89">
        <f t="shared" ref="F22:K22" si="2">F23</f>
        <v>99351250.5</v>
      </c>
      <c r="G22" s="89">
        <f t="shared" si="2"/>
        <v>107051250.5</v>
      </c>
      <c r="H22" s="89">
        <f t="shared" si="2"/>
        <v>107051250.5</v>
      </c>
      <c r="I22" s="89">
        <f t="shared" si="2"/>
        <v>107051250.5</v>
      </c>
      <c r="J22" s="89">
        <f t="shared" si="2"/>
        <v>107051250.5</v>
      </c>
      <c r="K22" s="89">
        <f t="shared" si="2"/>
        <v>107051250.5</v>
      </c>
      <c r="L22" s="86" t="s">
        <v>6</v>
      </c>
      <c r="M22" s="81" t="s">
        <v>180</v>
      </c>
      <c r="N22" s="81">
        <v>200</v>
      </c>
      <c r="O22" s="81">
        <v>200</v>
      </c>
      <c r="P22" s="81">
        <v>200</v>
      </c>
      <c r="Q22" s="81">
        <v>200</v>
      </c>
      <c r="R22" s="81">
        <v>200</v>
      </c>
      <c r="S22" s="81">
        <v>200</v>
      </c>
      <c r="T22" s="38"/>
      <c r="U22" s="38"/>
      <c r="V22" s="24"/>
    </row>
    <row r="23" spans="1:22" s="17" customFormat="1" ht="112.5" customHeight="1">
      <c r="A23" s="168"/>
      <c r="B23" s="169"/>
      <c r="C23" s="204"/>
      <c r="D23" s="84" t="s">
        <v>135</v>
      </c>
      <c r="E23" s="203">
        <f>F23+G23+H23+I23+J23+K23</f>
        <v>634607503</v>
      </c>
      <c r="F23" s="145">
        <v>99351250.5</v>
      </c>
      <c r="G23" s="145">
        <v>107051250.5</v>
      </c>
      <c r="H23" s="145">
        <v>107051250.5</v>
      </c>
      <c r="I23" s="145">
        <v>107051250.5</v>
      </c>
      <c r="J23" s="145">
        <v>107051250.5</v>
      </c>
      <c r="K23" s="145">
        <v>107051250.5</v>
      </c>
      <c r="L23" s="86" t="s">
        <v>181</v>
      </c>
      <c r="M23" s="81" t="s">
        <v>182</v>
      </c>
      <c r="N23" s="81">
        <v>406.6</v>
      </c>
      <c r="O23" s="81">
        <v>406.6</v>
      </c>
      <c r="P23" s="81">
        <v>406.6</v>
      </c>
      <c r="Q23" s="81">
        <v>406.6</v>
      </c>
      <c r="R23" s="81">
        <v>406.6</v>
      </c>
      <c r="S23" s="81">
        <v>406.6</v>
      </c>
      <c r="T23" s="38"/>
      <c r="U23" s="38"/>
      <c r="V23" s="24"/>
    </row>
    <row r="24" spans="1:22" s="17" customFormat="1" ht="79.5" customHeight="1">
      <c r="A24" s="168"/>
      <c r="B24" s="169"/>
      <c r="C24" s="204"/>
      <c r="D24" s="87"/>
      <c r="E24" s="203"/>
      <c r="F24" s="146"/>
      <c r="G24" s="146"/>
      <c r="H24" s="146"/>
      <c r="I24" s="146"/>
      <c r="J24" s="146"/>
      <c r="K24" s="146"/>
      <c r="L24" s="86" t="s">
        <v>183</v>
      </c>
      <c r="M24" s="81" t="s">
        <v>140</v>
      </c>
      <c r="N24" s="81">
        <v>20</v>
      </c>
      <c r="O24" s="81">
        <v>20</v>
      </c>
      <c r="P24" s="81">
        <v>20</v>
      </c>
      <c r="Q24" s="81">
        <v>20</v>
      </c>
      <c r="R24" s="81">
        <v>20</v>
      </c>
      <c r="S24" s="81">
        <v>20</v>
      </c>
      <c r="T24" s="38"/>
      <c r="U24" s="38"/>
      <c r="V24" s="24"/>
    </row>
    <row r="25" spans="1:22" s="17" customFormat="1" ht="58.5" customHeight="1">
      <c r="A25" s="168"/>
      <c r="B25" s="169"/>
      <c r="C25" s="204"/>
      <c r="D25" s="87"/>
      <c r="E25" s="203"/>
      <c r="F25" s="146"/>
      <c r="G25" s="146"/>
      <c r="H25" s="146"/>
      <c r="I25" s="146"/>
      <c r="J25" s="146"/>
      <c r="K25" s="146"/>
      <c r="L25" s="86" t="s">
        <v>184</v>
      </c>
      <c r="M25" s="81" t="s">
        <v>140</v>
      </c>
      <c r="N25" s="81">
        <v>15</v>
      </c>
      <c r="O25" s="81">
        <v>15</v>
      </c>
      <c r="P25" s="81">
        <v>15</v>
      </c>
      <c r="Q25" s="81">
        <v>15</v>
      </c>
      <c r="R25" s="81">
        <v>15</v>
      </c>
      <c r="S25" s="81">
        <v>15</v>
      </c>
      <c r="T25" s="38"/>
      <c r="U25" s="38"/>
      <c r="V25" s="24"/>
    </row>
    <row r="26" spans="1:22" s="17" customFormat="1" ht="77.25" customHeight="1">
      <c r="A26" s="168"/>
      <c r="B26" s="169"/>
      <c r="C26" s="204"/>
      <c r="D26" s="87"/>
      <c r="E26" s="203"/>
      <c r="F26" s="146"/>
      <c r="G26" s="146"/>
      <c r="H26" s="146"/>
      <c r="I26" s="146"/>
      <c r="J26" s="146"/>
      <c r="K26" s="146"/>
      <c r="L26" s="86" t="s">
        <v>185</v>
      </c>
      <c r="M26" s="81" t="s">
        <v>140</v>
      </c>
      <c r="N26" s="81">
        <v>12</v>
      </c>
      <c r="O26" s="81">
        <v>12</v>
      </c>
      <c r="P26" s="81">
        <v>12</v>
      </c>
      <c r="Q26" s="81">
        <v>12</v>
      </c>
      <c r="R26" s="81">
        <v>12</v>
      </c>
      <c r="S26" s="81">
        <v>12</v>
      </c>
      <c r="T26" s="38"/>
      <c r="U26" s="38"/>
      <c r="V26" s="24"/>
    </row>
    <row r="27" spans="1:22" s="17" customFormat="1" ht="46.5" customHeight="1">
      <c r="A27" s="168"/>
      <c r="B27" s="169"/>
      <c r="C27" s="204"/>
      <c r="D27" s="85"/>
      <c r="E27" s="203"/>
      <c r="F27" s="147"/>
      <c r="G27" s="147"/>
      <c r="H27" s="147"/>
      <c r="I27" s="147"/>
      <c r="J27" s="147"/>
      <c r="K27" s="147"/>
      <c r="L27" s="86" t="s">
        <v>186</v>
      </c>
      <c r="M27" s="81" t="s">
        <v>140</v>
      </c>
      <c r="N27" s="81">
        <v>1</v>
      </c>
      <c r="O27" s="81">
        <v>1</v>
      </c>
      <c r="P27" s="81">
        <v>1</v>
      </c>
      <c r="Q27" s="81">
        <v>1</v>
      </c>
      <c r="R27" s="81">
        <v>1</v>
      </c>
      <c r="S27" s="81">
        <v>1</v>
      </c>
      <c r="T27" s="38"/>
      <c r="U27" s="38"/>
      <c r="V27" s="24"/>
    </row>
    <row r="28" spans="1:22" s="17" customFormat="1" ht="26.25" customHeight="1">
      <c r="A28" s="152">
        <v>2</v>
      </c>
      <c r="B28" s="140" t="s">
        <v>188</v>
      </c>
      <c r="C28" s="140"/>
      <c r="D28" s="86" t="s">
        <v>133</v>
      </c>
      <c r="E28" s="89">
        <f>F28+G28+H28+I28+J28+K28</f>
        <v>3635189260.7400002</v>
      </c>
      <c r="F28" s="89">
        <f t="shared" ref="F28:K28" si="3">F29+F30</f>
        <v>590130021.41000009</v>
      </c>
      <c r="G28" s="89">
        <f t="shared" si="3"/>
        <v>609699688.54000008</v>
      </c>
      <c r="H28" s="89">
        <f t="shared" si="3"/>
        <v>609710864.67000008</v>
      </c>
      <c r="I28" s="89">
        <f t="shared" si="3"/>
        <v>608549562.03999996</v>
      </c>
      <c r="J28" s="89">
        <f t="shared" si="3"/>
        <v>608549562.03999996</v>
      </c>
      <c r="K28" s="89">
        <f t="shared" si="3"/>
        <v>608549562.03999996</v>
      </c>
      <c r="L28" s="152" t="s">
        <v>134</v>
      </c>
      <c r="M28" s="152" t="s">
        <v>134</v>
      </c>
      <c r="N28" s="152" t="s">
        <v>134</v>
      </c>
      <c r="O28" s="152" t="s">
        <v>134</v>
      </c>
      <c r="P28" s="152" t="s">
        <v>134</v>
      </c>
      <c r="Q28" s="152" t="s">
        <v>134</v>
      </c>
      <c r="R28" s="152" t="s">
        <v>134</v>
      </c>
      <c r="S28" s="152" t="s">
        <v>134</v>
      </c>
      <c r="T28" s="38"/>
      <c r="U28" s="38"/>
      <c r="V28" s="24"/>
    </row>
    <row r="29" spans="1:22" s="17" customFormat="1" ht="26.25" customHeight="1">
      <c r="A29" s="152"/>
      <c r="B29" s="140"/>
      <c r="C29" s="140"/>
      <c r="D29" s="86" t="s">
        <v>135</v>
      </c>
      <c r="E29" s="89">
        <f>F29+G29+H29+I29+J29+K29</f>
        <v>3635189260.7400002</v>
      </c>
      <c r="F29" s="89">
        <f>F33+F44+F47+F52</f>
        <v>590130021.41000009</v>
      </c>
      <c r="G29" s="89">
        <f>G33+G44+G47</f>
        <v>609699688.54000008</v>
      </c>
      <c r="H29" s="89">
        <f>H33+H44+H47</f>
        <v>609710864.67000008</v>
      </c>
      <c r="I29" s="89">
        <f>I33+I44+I47</f>
        <v>608549562.03999996</v>
      </c>
      <c r="J29" s="89">
        <f>J33+J44+J47</f>
        <v>608549562.03999996</v>
      </c>
      <c r="K29" s="89">
        <f>K33+K44+K47</f>
        <v>608549562.03999996</v>
      </c>
      <c r="L29" s="152"/>
      <c r="M29" s="152"/>
      <c r="N29" s="152"/>
      <c r="O29" s="152"/>
      <c r="P29" s="152"/>
      <c r="Q29" s="152"/>
      <c r="R29" s="152"/>
      <c r="S29" s="152"/>
      <c r="T29" s="38"/>
      <c r="U29" s="38"/>
      <c r="V29" s="24"/>
    </row>
    <row r="30" spans="1:22" s="17" customFormat="1" ht="51" hidden="1" customHeight="1">
      <c r="A30" s="152"/>
      <c r="B30" s="140"/>
      <c r="C30" s="140"/>
      <c r="D30" s="86" t="s">
        <v>225</v>
      </c>
      <c r="E30" s="89"/>
      <c r="F30" s="89"/>
      <c r="G30" s="89"/>
      <c r="H30" s="89"/>
      <c r="I30" s="89"/>
      <c r="J30" s="89"/>
      <c r="K30" s="89"/>
      <c r="L30" s="152"/>
      <c r="M30" s="152"/>
      <c r="N30" s="152"/>
      <c r="O30" s="152"/>
      <c r="P30" s="152"/>
      <c r="Q30" s="152"/>
      <c r="R30" s="152"/>
      <c r="S30" s="152"/>
      <c r="T30" s="38"/>
      <c r="U30" s="38"/>
      <c r="V30" s="24"/>
    </row>
    <row r="31" spans="1:22" s="17" customFormat="1" ht="22.5" customHeight="1">
      <c r="A31" s="88" t="s">
        <v>149</v>
      </c>
      <c r="B31" s="100" t="s">
        <v>189</v>
      </c>
      <c r="C31" s="100" t="s">
        <v>187</v>
      </c>
      <c r="D31" s="81" t="s">
        <v>133</v>
      </c>
      <c r="E31" s="89">
        <f>F31+G31+H31+I31+J31+K31</f>
        <v>1175619571.3099999</v>
      </c>
      <c r="F31" s="89">
        <f t="shared" ref="F31:K31" si="4">F33+F40</f>
        <v>194363685.99000001</v>
      </c>
      <c r="G31" s="89">
        <f t="shared" si="4"/>
        <v>196242236.16</v>
      </c>
      <c r="H31" s="89">
        <f t="shared" si="4"/>
        <v>196253412.28999999</v>
      </c>
      <c r="I31" s="89">
        <f t="shared" si="4"/>
        <v>196253412.28999999</v>
      </c>
      <c r="J31" s="89">
        <f t="shared" si="4"/>
        <v>196253412.28999999</v>
      </c>
      <c r="K31" s="89">
        <f t="shared" si="4"/>
        <v>196253412.28999999</v>
      </c>
      <c r="L31" s="93" t="s">
        <v>190</v>
      </c>
      <c r="M31" s="81" t="s">
        <v>102</v>
      </c>
      <c r="N31" s="81">
        <v>26587500</v>
      </c>
      <c r="O31" s="81">
        <v>26587500</v>
      </c>
      <c r="P31" s="81">
        <v>26587500</v>
      </c>
      <c r="Q31" s="81">
        <v>26587500</v>
      </c>
      <c r="R31" s="81">
        <v>26587500</v>
      </c>
      <c r="S31" s="81">
        <v>26587500</v>
      </c>
      <c r="T31" s="38"/>
      <c r="U31" s="38"/>
      <c r="V31" s="24"/>
    </row>
    <row r="32" spans="1:22" s="17" customFormat="1" ht="57.75" customHeight="1">
      <c r="A32" s="62"/>
      <c r="B32" s="87"/>
      <c r="C32" s="87"/>
      <c r="D32" s="85"/>
      <c r="E32" s="101"/>
      <c r="F32" s="101"/>
      <c r="G32" s="101"/>
      <c r="H32" s="101"/>
      <c r="I32" s="101"/>
      <c r="J32" s="101"/>
      <c r="K32" s="101"/>
      <c r="L32" s="86" t="s">
        <v>28</v>
      </c>
      <c r="M32" s="81" t="s">
        <v>140</v>
      </c>
      <c r="N32" s="81">
        <v>4800</v>
      </c>
      <c r="O32" s="81">
        <v>4900</v>
      </c>
      <c r="P32" s="81">
        <v>5000</v>
      </c>
      <c r="Q32" s="81">
        <v>5100</v>
      </c>
      <c r="R32" s="81">
        <v>5200</v>
      </c>
      <c r="S32" s="81">
        <v>5300</v>
      </c>
      <c r="T32" s="38"/>
      <c r="U32" s="38"/>
      <c r="V32" s="24"/>
    </row>
    <row r="33" spans="1:22" s="17" customFormat="1" ht="3" hidden="1" customHeight="1">
      <c r="A33" s="62"/>
      <c r="B33" s="87"/>
      <c r="C33" s="87"/>
      <c r="D33" s="138" t="s">
        <v>135</v>
      </c>
      <c r="E33" s="145">
        <f>F31+G31+H31+I31+J31+K31</f>
        <v>1175619571.3099999</v>
      </c>
      <c r="F33" s="145">
        <v>194363685.99000001</v>
      </c>
      <c r="G33" s="145">
        <v>196242236.16</v>
      </c>
      <c r="H33" s="145">
        <v>196253412.28999999</v>
      </c>
      <c r="I33" s="145">
        <v>196253412.28999999</v>
      </c>
      <c r="J33" s="145">
        <v>196253412.28999999</v>
      </c>
      <c r="K33" s="145">
        <v>196253412.28999999</v>
      </c>
      <c r="L33" s="86" t="s">
        <v>190</v>
      </c>
      <c r="M33" s="81" t="s">
        <v>180</v>
      </c>
      <c r="N33" s="81">
        <v>26587500</v>
      </c>
      <c r="O33" s="81">
        <v>26587500</v>
      </c>
      <c r="P33" s="81">
        <v>26587500</v>
      </c>
      <c r="Q33" s="81">
        <v>26587500</v>
      </c>
      <c r="R33" s="81">
        <v>26587500</v>
      </c>
      <c r="S33" s="81">
        <v>26587500</v>
      </c>
      <c r="T33" s="38"/>
      <c r="U33" s="38"/>
      <c r="V33" s="24"/>
    </row>
    <row r="34" spans="1:22" s="17" customFormat="1" ht="59.25" customHeight="1">
      <c r="A34" s="62"/>
      <c r="B34" s="87"/>
      <c r="C34" s="87"/>
      <c r="D34" s="166"/>
      <c r="E34" s="146"/>
      <c r="F34" s="146"/>
      <c r="G34" s="146"/>
      <c r="H34" s="146"/>
      <c r="I34" s="146"/>
      <c r="J34" s="146"/>
      <c r="K34" s="201"/>
      <c r="L34" s="86" t="s">
        <v>29</v>
      </c>
      <c r="M34" s="81" t="s">
        <v>140</v>
      </c>
      <c r="N34" s="81">
        <v>11</v>
      </c>
      <c r="O34" s="81">
        <v>11</v>
      </c>
      <c r="P34" s="81">
        <v>11</v>
      </c>
      <c r="Q34" s="81">
        <v>11</v>
      </c>
      <c r="R34" s="81">
        <v>11</v>
      </c>
      <c r="S34" s="81">
        <v>11</v>
      </c>
      <c r="T34" s="38"/>
      <c r="U34" s="38"/>
      <c r="V34" s="24"/>
    </row>
    <row r="35" spans="1:22" s="17" customFormat="1" ht="42" customHeight="1">
      <c r="A35" s="62"/>
      <c r="B35" s="87"/>
      <c r="C35" s="87"/>
      <c r="D35" s="166"/>
      <c r="E35" s="146"/>
      <c r="F35" s="146"/>
      <c r="G35" s="146"/>
      <c r="H35" s="146"/>
      <c r="I35" s="146"/>
      <c r="J35" s="146"/>
      <c r="K35" s="201"/>
      <c r="L35" s="93" t="s">
        <v>82</v>
      </c>
      <c r="M35" s="81" t="s">
        <v>30</v>
      </c>
      <c r="N35" s="81">
        <v>1000</v>
      </c>
      <c r="O35" s="81">
        <v>1000</v>
      </c>
      <c r="P35" s="81">
        <v>1000</v>
      </c>
      <c r="Q35" s="81">
        <v>1000</v>
      </c>
      <c r="R35" s="81">
        <v>1000</v>
      </c>
      <c r="S35" s="81">
        <v>1000</v>
      </c>
      <c r="T35" s="38"/>
      <c r="U35" s="38"/>
      <c r="V35" s="24"/>
    </row>
    <row r="36" spans="1:22" s="17" customFormat="1" ht="37.5" customHeight="1">
      <c r="A36" s="62"/>
      <c r="B36" s="87"/>
      <c r="C36" s="87"/>
      <c r="D36" s="166"/>
      <c r="E36" s="146"/>
      <c r="F36" s="146"/>
      <c r="G36" s="146"/>
      <c r="H36" s="146"/>
      <c r="I36" s="146"/>
      <c r="J36" s="146"/>
      <c r="K36" s="201"/>
      <c r="L36" s="86" t="s">
        <v>191</v>
      </c>
      <c r="M36" s="81" t="s">
        <v>180</v>
      </c>
      <c r="N36" s="81">
        <v>412284</v>
      </c>
      <c r="O36" s="81">
        <v>412284</v>
      </c>
      <c r="P36" s="81">
        <v>412442</v>
      </c>
      <c r="Q36" s="81">
        <v>412284</v>
      </c>
      <c r="R36" s="81">
        <v>412284</v>
      </c>
      <c r="S36" s="81">
        <v>412284</v>
      </c>
      <c r="T36" s="38"/>
      <c r="U36" s="38"/>
      <c r="V36" s="24"/>
    </row>
    <row r="37" spans="1:22" s="17" customFormat="1" ht="45.75" hidden="1" customHeight="1">
      <c r="A37" s="62"/>
      <c r="B37" s="87"/>
      <c r="C37" s="87"/>
      <c r="D37" s="166"/>
      <c r="E37" s="146"/>
      <c r="F37" s="146"/>
      <c r="G37" s="146"/>
      <c r="H37" s="146"/>
      <c r="I37" s="146"/>
      <c r="J37" s="146"/>
      <c r="K37" s="201"/>
      <c r="L37" s="94"/>
      <c r="M37" s="95"/>
      <c r="N37" s="95"/>
      <c r="O37" s="95"/>
      <c r="P37" s="95"/>
      <c r="Q37" s="95"/>
      <c r="R37" s="95"/>
      <c r="S37" s="95"/>
      <c r="T37" s="38"/>
      <c r="U37" s="38"/>
      <c r="V37" s="24"/>
    </row>
    <row r="38" spans="1:22" s="17" customFormat="1" ht="34.5" hidden="1" customHeight="1">
      <c r="A38" s="62"/>
      <c r="B38" s="87"/>
      <c r="C38" s="87"/>
      <c r="D38" s="166"/>
      <c r="E38" s="146"/>
      <c r="F38" s="146"/>
      <c r="G38" s="146"/>
      <c r="H38" s="146"/>
      <c r="I38" s="146"/>
      <c r="J38" s="146"/>
      <c r="K38" s="201"/>
      <c r="L38" s="91"/>
      <c r="M38" s="83"/>
      <c r="N38" s="83"/>
      <c r="O38" s="83"/>
      <c r="P38" s="83"/>
      <c r="Q38" s="83"/>
      <c r="R38" s="83"/>
      <c r="S38" s="83"/>
      <c r="T38" s="38"/>
      <c r="U38" s="38"/>
      <c r="V38" s="24"/>
    </row>
    <row r="39" spans="1:22" s="17" customFormat="1" ht="12" hidden="1" customHeight="1">
      <c r="A39" s="62"/>
      <c r="B39" s="87"/>
      <c r="C39" s="87"/>
      <c r="D39" s="166"/>
      <c r="E39" s="146"/>
      <c r="F39" s="146"/>
      <c r="G39" s="146"/>
      <c r="H39" s="146"/>
      <c r="I39" s="146"/>
      <c r="J39" s="146"/>
      <c r="K39" s="201"/>
      <c r="L39" s="26" t="s">
        <v>16</v>
      </c>
      <c r="M39" s="83" t="s">
        <v>140</v>
      </c>
      <c r="N39" s="83">
        <v>5</v>
      </c>
      <c r="O39" s="83">
        <v>5</v>
      </c>
      <c r="P39" s="83">
        <v>5</v>
      </c>
      <c r="Q39" s="83">
        <v>5</v>
      </c>
      <c r="R39" s="83">
        <v>5</v>
      </c>
      <c r="S39" s="83">
        <v>5</v>
      </c>
      <c r="T39" s="38"/>
      <c r="U39" s="38"/>
      <c r="V39" s="24"/>
    </row>
    <row r="40" spans="1:22" s="17" customFormat="1" ht="24" customHeight="1">
      <c r="A40" s="62"/>
      <c r="B40" s="87"/>
      <c r="C40" s="87"/>
      <c r="D40" s="166"/>
      <c r="E40" s="146"/>
      <c r="F40" s="146"/>
      <c r="G40" s="146"/>
      <c r="H40" s="146"/>
      <c r="I40" s="146"/>
      <c r="J40" s="146"/>
      <c r="K40" s="201"/>
      <c r="L40" s="26" t="s">
        <v>16</v>
      </c>
      <c r="M40" s="83" t="s">
        <v>140</v>
      </c>
      <c r="N40" s="83">
        <v>5</v>
      </c>
      <c r="O40" s="83">
        <v>5</v>
      </c>
      <c r="P40" s="83">
        <v>5</v>
      </c>
      <c r="Q40" s="83">
        <v>5</v>
      </c>
      <c r="R40" s="83">
        <v>5</v>
      </c>
      <c r="S40" s="83">
        <v>5</v>
      </c>
      <c r="T40" s="38"/>
      <c r="U40" s="38"/>
      <c r="V40" s="24"/>
    </row>
    <row r="41" spans="1:22" s="17" customFormat="1" ht="28.5" customHeight="1">
      <c r="A41" s="62"/>
      <c r="B41" s="85"/>
      <c r="C41" s="85"/>
      <c r="D41" s="166"/>
      <c r="E41" s="146"/>
      <c r="F41" s="146"/>
      <c r="G41" s="146"/>
      <c r="H41" s="146"/>
      <c r="I41" s="146"/>
      <c r="J41" s="146"/>
      <c r="K41" s="201"/>
      <c r="L41" s="86" t="s">
        <v>17</v>
      </c>
      <c r="M41" s="50" t="s">
        <v>140</v>
      </c>
      <c r="N41" s="83">
        <v>10</v>
      </c>
      <c r="O41" s="83">
        <v>10</v>
      </c>
      <c r="P41" s="83">
        <v>10</v>
      </c>
      <c r="Q41" s="83">
        <v>10</v>
      </c>
      <c r="R41" s="83">
        <v>10</v>
      </c>
      <c r="S41" s="83">
        <v>10</v>
      </c>
      <c r="T41" s="38"/>
      <c r="U41" s="38"/>
      <c r="V41" s="24"/>
    </row>
    <row r="42" spans="1:22" s="46" customFormat="1" ht="51.75" customHeight="1">
      <c r="A42" s="92"/>
      <c r="B42" s="93" t="s">
        <v>88</v>
      </c>
      <c r="C42" s="93" t="s">
        <v>187</v>
      </c>
      <c r="D42" s="93" t="s">
        <v>146</v>
      </c>
      <c r="E42" s="89">
        <f>F42</f>
        <v>13636363.640000001</v>
      </c>
      <c r="F42" s="89">
        <v>13636363.640000001</v>
      </c>
      <c r="G42" s="89">
        <v>0</v>
      </c>
      <c r="H42" s="89">
        <v>0</v>
      </c>
      <c r="I42" s="89">
        <v>0</v>
      </c>
      <c r="J42" s="89">
        <v>0</v>
      </c>
      <c r="K42" s="59">
        <v>0</v>
      </c>
      <c r="L42" s="86" t="s">
        <v>87</v>
      </c>
      <c r="M42" s="83" t="s">
        <v>140</v>
      </c>
      <c r="N42" s="83">
        <v>1122</v>
      </c>
      <c r="O42" s="83" t="s">
        <v>139</v>
      </c>
      <c r="P42" s="83" t="s">
        <v>139</v>
      </c>
      <c r="Q42" s="83" t="s">
        <v>139</v>
      </c>
      <c r="R42" s="83" t="s">
        <v>139</v>
      </c>
      <c r="S42" s="83" t="s">
        <v>139</v>
      </c>
      <c r="T42" s="38"/>
      <c r="U42" s="38"/>
      <c r="V42" s="24"/>
    </row>
    <row r="43" spans="1:22" s="17" customFormat="1" ht="37.5" customHeight="1">
      <c r="A43" s="168" t="s">
        <v>63</v>
      </c>
      <c r="B43" s="169" t="s">
        <v>192</v>
      </c>
      <c r="C43" s="169" t="s">
        <v>187</v>
      </c>
      <c r="D43" s="86" t="s">
        <v>133</v>
      </c>
      <c r="E43" s="89">
        <f>F43+G43+H43+I43+J43+K43</f>
        <v>1278649617.79</v>
      </c>
      <c r="F43" s="89">
        <f t="shared" ref="F43:K43" si="5">F44</f>
        <v>202065074.18000001</v>
      </c>
      <c r="G43" s="89">
        <f t="shared" si="5"/>
        <v>216013690.30000001</v>
      </c>
      <c r="H43" s="89">
        <f t="shared" si="5"/>
        <v>216013690.30000001</v>
      </c>
      <c r="I43" s="89">
        <f t="shared" si="5"/>
        <v>214852387.66999999</v>
      </c>
      <c r="J43" s="89">
        <f t="shared" si="5"/>
        <v>214852387.66999999</v>
      </c>
      <c r="K43" s="89">
        <f t="shared" si="5"/>
        <v>214852387.66999999</v>
      </c>
      <c r="L43" s="85" t="s">
        <v>193</v>
      </c>
      <c r="M43" s="81" t="s">
        <v>140</v>
      </c>
      <c r="N43" s="81">
        <v>29077</v>
      </c>
      <c r="O43" s="81">
        <v>29112</v>
      </c>
      <c r="P43" s="81">
        <v>29112</v>
      </c>
      <c r="Q43" s="81">
        <v>29112</v>
      </c>
      <c r="R43" s="81">
        <v>29112</v>
      </c>
      <c r="S43" s="81">
        <v>29112</v>
      </c>
      <c r="T43" s="38"/>
      <c r="U43" s="38"/>
      <c r="V43" s="24"/>
    </row>
    <row r="44" spans="1:22" s="17" customFormat="1" ht="37.5" customHeight="1">
      <c r="A44" s="168"/>
      <c r="B44" s="169"/>
      <c r="C44" s="169"/>
      <c r="D44" s="194" t="s">
        <v>135</v>
      </c>
      <c r="E44" s="145">
        <f>F44+G44+H44+I44+J44+K44</f>
        <v>1278649617.79</v>
      </c>
      <c r="F44" s="145">
        <v>202065074.18000001</v>
      </c>
      <c r="G44" s="145">
        <v>216013690.30000001</v>
      </c>
      <c r="H44" s="145">
        <v>216013690.30000001</v>
      </c>
      <c r="I44" s="145">
        <v>214852387.66999999</v>
      </c>
      <c r="J44" s="145">
        <v>214852387.66999999</v>
      </c>
      <c r="K44" s="145">
        <v>214852387.66999999</v>
      </c>
      <c r="L44" s="84" t="s">
        <v>194</v>
      </c>
      <c r="M44" s="150" t="s">
        <v>140</v>
      </c>
      <c r="N44" s="150">
        <v>97</v>
      </c>
      <c r="O44" s="150">
        <v>97</v>
      </c>
      <c r="P44" s="150">
        <v>95</v>
      </c>
      <c r="Q44" s="150" t="s">
        <v>139</v>
      </c>
      <c r="R44" s="150" t="s">
        <v>139</v>
      </c>
      <c r="S44" s="150" t="s">
        <v>139</v>
      </c>
      <c r="T44" s="38"/>
      <c r="U44" s="38"/>
      <c r="V44" s="24"/>
    </row>
    <row r="45" spans="1:22" s="17" customFormat="1" ht="10.5" customHeight="1">
      <c r="A45" s="168"/>
      <c r="B45" s="169"/>
      <c r="C45" s="169"/>
      <c r="D45" s="195"/>
      <c r="E45" s="147"/>
      <c r="F45" s="147"/>
      <c r="G45" s="147"/>
      <c r="H45" s="147"/>
      <c r="I45" s="147"/>
      <c r="J45" s="147"/>
      <c r="K45" s="147"/>
      <c r="L45" s="85"/>
      <c r="M45" s="151"/>
      <c r="N45" s="151"/>
      <c r="O45" s="151"/>
      <c r="P45" s="151"/>
      <c r="Q45" s="151"/>
      <c r="R45" s="151"/>
      <c r="S45" s="151"/>
      <c r="T45" s="38"/>
      <c r="U45" s="38"/>
      <c r="V45" s="24"/>
    </row>
    <row r="46" spans="1:22" s="17" customFormat="1" ht="54.75" customHeight="1">
      <c r="A46" s="168" t="s">
        <v>64</v>
      </c>
      <c r="B46" s="169" t="s">
        <v>195</v>
      </c>
      <c r="C46" s="169" t="s">
        <v>187</v>
      </c>
      <c r="D46" s="86" t="s">
        <v>133</v>
      </c>
      <c r="E46" s="89">
        <f>F46+G46+H46+I46+J46+K46</f>
        <v>1180195519.6400001</v>
      </c>
      <c r="F46" s="89">
        <f t="shared" ref="F46:K46" si="6">F47</f>
        <v>192976709.24000001</v>
      </c>
      <c r="G46" s="89">
        <f t="shared" si="6"/>
        <v>197443762.08000001</v>
      </c>
      <c r="H46" s="89">
        <f t="shared" si="6"/>
        <v>197443762.08000001</v>
      </c>
      <c r="I46" s="89">
        <f t="shared" si="6"/>
        <v>197443762.08000001</v>
      </c>
      <c r="J46" s="89">
        <f t="shared" si="6"/>
        <v>197443762.08000001</v>
      </c>
      <c r="K46" s="89">
        <f t="shared" si="6"/>
        <v>197443762.08000001</v>
      </c>
      <c r="L46" s="86" t="s">
        <v>196</v>
      </c>
      <c r="M46" s="81" t="s">
        <v>180</v>
      </c>
      <c r="N46" s="81">
        <v>19198000</v>
      </c>
      <c r="O46" s="81">
        <v>19198000</v>
      </c>
      <c r="P46" s="81">
        <v>19198000</v>
      </c>
      <c r="Q46" s="81">
        <v>19198000</v>
      </c>
      <c r="R46" s="81">
        <v>19198000</v>
      </c>
      <c r="S46" s="81">
        <v>19198000</v>
      </c>
      <c r="T46" s="38"/>
      <c r="U46" s="38"/>
      <c r="V46" s="24"/>
    </row>
    <row r="47" spans="1:22" s="17" customFormat="1" ht="30" customHeight="1">
      <c r="A47" s="168"/>
      <c r="B47" s="169"/>
      <c r="C47" s="169"/>
      <c r="D47" s="169" t="s">
        <v>135</v>
      </c>
      <c r="E47" s="170">
        <f>F47+G47+H47+I47+J47+K47</f>
        <v>1180195519.6400001</v>
      </c>
      <c r="F47" s="170">
        <v>192976709.24000001</v>
      </c>
      <c r="G47" s="145">
        <v>197443762.08000001</v>
      </c>
      <c r="H47" s="145">
        <v>197443762.08000001</v>
      </c>
      <c r="I47" s="145">
        <v>197443762.08000001</v>
      </c>
      <c r="J47" s="145">
        <v>197443762.08000001</v>
      </c>
      <c r="K47" s="145">
        <v>197443762.08000001</v>
      </c>
      <c r="L47" s="86" t="s">
        <v>31</v>
      </c>
      <c r="M47" s="81" t="s">
        <v>140</v>
      </c>
      <c r="N47" s="81">
        <v>3616</v>
      </c>
      <c r="O47" s="81">
        <v>4413</v>
      </c>
      <c r="P47" s="81">
        <v>3714</v>
      </c>
      <c r="Q47" s="81">
        <v>3714</v>
      </c>
      <c r="R47" s="81">
        <v>3714</v>
      </c>
      <c r="S47" s="81">
        <v>3714</v>
      </c>
      <c r="T47" s="38"/>
      <c r="U47" s="38"/>
      <c r="V47" s="24"/>
    </row>
    <row r="48" spans="1:22" s="17" customFormat="1" ht="52.5" customHeight="1">
      <c r="A48" s="168"/>
      <c r="B48" s="169"/>
      <c r="C48" s="169"/>
      <c r="D48" s="169"/>
      <c r="E48" s="170"/>
      <c r="F48" s="170"/>
      <c r="G48" s="146"/>
      <c r="H48" s="146"/>
      <c r="I48" s="146"/>
      <c r="J48" s="146"/>
      <c r="K48" s="146"/>
      <c r="L48" s="138" t="s">
        <v>32</v>
      </c>
      <c r="M48" s="150" t="s">
        <v>140</v>
      </c>
      <c r="N48" s="150">
        <v>40</v>
      </c>
      <c r="O48" s="150">
        <v>40</v>
      </c>
      <c r="P48" s="150">
        <v>40</v>
      </c>
      <c r="Q48" s="150">
        <v>40</v>
      </c>
      <c r="R48" s="150">
        <v>40</v>
      </c>
      <c r="S48" s="150">
        <v>40</v>
      </c>
      <c r="T48" s="38"/>
      <c r="U48" s="38"/>
      <c r="V48" s="24"/>
    </row>
    <row r="49" spans="1:24" s="17" customFormat="1" ht="33.75" customHeight="1">
      <c r="A49" s="168"/>
      <c r="B49" s="169"/>
      <c r="C49" s="169"/>
      <c r="D49" s="169"/>
      <c r="E49" s="170"/>
      <c r="F49" s="170"/>
      <c r="G49" s="146"/>
      <c r="H49" s="146"/>
      <c r="I49" s="146"/>
      <c r="J49" s="146"/>
      <c r="K49" s="146"/>
      <c r="L49" s="166"/>
      <c r="M49" s="158"/>
      <c r="N49" s="158"/>
      <c r="O49" s="158"/>
      <c r="P49" s="158"/>
      <c r="Q49" s="158"/>
      <c r="R49" s="158"/>
      <c r="S49" s="158"/>
      <c r="T49" s="38"/>
      <c r="U49" s="38"/>
      <c r="V49" s="24"/>
    </row>
    <row r="50" spans="1:24" s="17" customFormat="1" ht="53.25" customHeight="1">
      <c r="A50" s="168"/>
      <c r="B50" s="169"/>
      <c r="C50" s="169"/>
      <c r="D50" s="169"/>
      <c r="E50" s="170"/>
      <c r="F50" s="170"/>
      <c r="G50" s="147"/>
      <c r="H50" s="147"/>
      <c r="I50" s="147"/>
      <c r="J50" s="147"/>
      <c r="K50" s="147"/>
      <c r="L50" s="139"/>
      <c r="M50" s="151"/>
      <c r="N50" s="151"/>
      <c r="O50" s="151"/>
      <c r="P50" s="151"/>
      <c r="Q50" s="151"/>
      <c r="R50" s="151"/>
      <c r="S50" s="151"/>
      <c r="T50" s="38"/>
      <c r="U50" s="38"/>
      <c r="V50" s="24"/>
      <c r="X50" s="25"/>
    </row>
    <row r="51" spans="1:24" s="17" customFormat="1" ht="53.25" customHeight="1">
      <c r="A51" s="205" t="s">
        <v>150</v>
      </c>
      <c r="B51" s="148" t="s">
        <v>311</v>
      </c>
      <c r="C51" s="153" t="s">
        <v>356</v>
      </c>
      <c r="D51" s="103" t="s">
        <v>133</v>
      </c>
      <c r="E51" s="104">
        <v>724552</v>
      </c>
      <c r="F51" s="104">
        <v>724552</v>
      </c>
      <c r="G51" s="104">
        <v>0</v>
      </c>
      <c r="H51" s="104">
        <v>0</v>
      </c>
      <c r="I51" s="104">
        <v>0</v>
      </c>
      <c r="J51" s="104">
        <v>0</v>
      </c>
      <c r="K51" s="104">
        <v>0</v>
      </c>
      <c r="L51" s="161" t="s">
        <v>355</v>
      </c>
      <c r="M51" s="161" t="s">
        <v>145</v>
      </c>
      <c r="N51" s="161">
        <v>100</v>
      </c>
      <c r="O51" s="161" t="s">
        <v>139</v>
      </c>
      <c r="P51" s="161" t="s">
        <v>139</v>
      </c>
      <c r="Q51" s="161" t="s">
        <v>139</v>
      </c>
      <c r="R51" s="161" t="s">
        <v>139</v>
      </c>
      <c r="S51" s="161" t="s">
        <v>139</v>
      </c>
      <c r="T51" s="38"/>
      <c r="U51" s="38"/>
      <c r="V51" s="24"/>
      <c r="X51" s="25"/>
    </row>
    <row r="52" spans="1:24" s="17" customFormat="1" ht="125.25" customHeight="1">
      <c r="A52" s="206"/>
      <c r="B52" s="171"/>
      <c r="C52" s="202"/>
      <c r="D52" s="103" t="s">
        <v>135</v>
      </c>
      <c r="E52" s="104">
        <v>724552</v>
      </c>
      <c r="F52" s="104">
        <v>724552</v>
      </c>
      <c r="G52" s="104">
        <v>0</v>
      </c>
      <c r="H52" s="104">
        <v>0</v>
      </c>
      <c r="I52" s="104">
        <v>0</v>
      </c>
      <c r="J52" s="104">
        <v>0</v>
      </c>
      <c r="K52" s="104">
        <v>0</v>
      </c>
      <c r="L52" s="208"/>
      <c r="M52" s="208"/>
      <c r="N52" s="167"/>
      <c r="O52" s="167"/>
      <c r="P52" s="167"/>
      <c r="Q52" s="167"/>
      <c r="R52" s="167"/>
      <c r="S52" s="167"/>
      <c r="T52" s="38"/>
      <c r="U52" s="38"/>
      <c r="V52" s="24"/>
      <c r="X52" s="25"/>
    </row>
    <row r="53" spans="1:24" s="17" customFormat="1" ht="53.25" customHeight="1">
      <c r="A53" s="206"/>
      <c r="B53" s="171"/>
      <c r="C53" s="153" t="s">
        <v>351</v>
      </c>
      <c r="D53" s="103" t="s">
        <v>133</v>
      </c>
      <c r="E53" s="104">
        <f t="shared" ref="E53:E62" si="7">F53</f>
        <v>144910.39999999999</v>
      </c>
      <c r="F53" s="104">
        <f>F54</f>
        <v>144910.39999999999</v>
      </c>
      <c r="G53" s="104">
        <v>0</v>
      </c>
      <c r="H53" s="104">
        <v>0</v>
      </c>
      <c r="I53" s="104">
        <v>0</v>
      </c>
      <c r="J53" s="104">
        <v>0</v>
      </c>
      <c r="K53" s="104">
        <v>0</v>
      </c>
      <c r="L53" s="208"/>
      <c r="M53" s="208"/>
      <c r="N53" s="161">
        <v>20</v>
      </c>
      <c r="O53" s="161" t="s">
        <v>139</v>
      </c>
      <c r="P53" s="161" t="s">
        <v>139</v>
      </c>
      <c r="Q53" s="161" t="s">
        <v>139</v>
      </c>
      <c r="R53" s="161" t="s">
        <v>139</v>
      </c>
      <c r="S53" s="161" t="s">
        <v>139</v>
      </c>
      <c r="T53" s="38"/>
      <c r="U53" s="38"/>
      <c r="V53" s="24"/>
      <c r="X53" s="25"/>
    </row>
    <row r="54" spans="1:24" s="17" customFormat="1" ht="53.25" customHeight="1">
      <c r="A54" s="207"/>
      <c r="B54" s="149"/>
      <c r="C54" s="202"/>
      <c r="D54" s="103" t="s">
        <v>135</v>
      </c>
      <c r="E54" s="104">
        <f t="shared" si="7"/>
        <v>144910.39999999999</v>
      </c>
      <c r="F54" s="104">
        <v>144910.39999999999</v>
      </c>
      <c r="G54" s="104">
        <v>0</v>
      </c>
      <c r="H54" s="104">
        <v>0</v>
      </c>
      <c r="I54" s="104">
        <v>0</v>
      </c>
      <c r="J54" s="104">
        <v>0</v>
      </c>
      <c r="K54" s="104">
        <v>0</v>
      </c>
      <c r="L54" s="167"/>
      <c r="M54" s="167"/>
      <c r="N54" s="167"/>
      <c r="O54" s="167"/>
      <c r="P54" s="167"/>
      <c r="Q54" s="167"/>
      <c r="R54" s="167"/>
      <c r="S54" s="167"/>
      <c r="T54" s="38"/>
      <c r="U54" s="38"/>
      <c r="V54" s="24"/>
      <c r="X54" s="25"/>
    </row>
    <row r="55" spans="1:24" s="17" customFormat="1" ht="53.25" customHeight="1">
      <c r="A55" s="99"/>
      <c r="B55" s="105"/>
      <c r="C55" s="153" t="s">
        <v>352</v>
      </c>
      <c r="D55" s="103" t="s">
        <v>133</v>
      </c>
      <c r="E55" s="104">
        <f t="shared" si="7"/>
        <v>144910.39999999999</v>
      </c>
      <c r="F55" s="104">
        <f>F56</f>
        <v>144910.39999999999</v>
      </c>
      <c r="G55" s="104">
        <v>0</v>
      </c>
      <c r="H55" s="104">
        <v>0</v>
      </c>
      <c r="I55" s="104">
        <v>0</v>
      </c>
      <c r="J55" s="104">
        <v>0</v>
      </c>
      <c r="K55" s="104">
        <v>0</v>
      </c>
      <c r="L55" s="105"/>
      <c r="M55" s="105"/>
      <c r="N55" s="161">
        <v>20</v>
      </c>
      <c r="O55" s="161" t="s">
        <v>139</v>
      </c>
      <c r="P55" s="161" t="s">
        <v>139</v>
      </c>
      <c r="Q55" s="161" t="s">
        <v>139</v>
      </c>
      <c r="R55" s="161" t="s">
        <v>139</v>
      </c>
      <c r="S55" s="161" t="s">
        <v>139</v>
      </c>
      <c r="T55" s="38"/>
      <c r="U55" s="38"/>
      <c r="V55" s="24"/>
      <c r="X55" s="25"/>
    </row>
    <row r="56" spans="1:24" s="17" customFormat="1" ht="53.25" customHeight="1">
      <c r="A56" s="99"/>
      <c r="B56" s="105"/>
      <c r="C56" s="202"/>
      <c r="D56" s="103" t="s">
        <v>135</v>
      </c>
      <c r="E56" s="104">
        <f t="shared" si="7"/>
        <v>144910.39999999999</v>
      </c>
      <c r="F56" s="104">
        <v>144910.39999999999</v>
      </c>
      <c r="G56" s="104">
        <v>0</v>
      </c>
      <c r="H56" s="104">
        <v>0</v>
      </c>
      <c r="I56" s="104">
        <v>0</v>
      </c>
      <c r="J56" s="104">
        <v>0</v>
      </c>
      <c r="K56" s="104">
        <v>0</v>
      </c>
      <c r="L56" s="105"/>
      <c r="M56" s="105"/>
      <c r="N56" s="167"/>
      <c r="O56" s="167"/>
      <c r="P56" s="167"/>
      <c r="Q56" s="167"/>
      <c r="R56" s="167"/>
      <c r="S56" s="167"/>
      <c r="T56" s="38"/>
      <c r="U56" s="38"/>
      <c r="V56" s="24"/>
      <c r="X56" s="25"/>
    </row>
    <row r="57" spans="1:24" s="17" customFormat="1" ht="53.25" customHeight="1">
      <c r="A57" s="99"/>
      <c r="B57" s="105"/>
      <c r="C57" s="153" t="s">
        <v>353</v>
      </c>
      <c r="D57" s="103" t="s">
        <v>133</v>
      </c>
      <c r="E57" s="104">
        <f t="shared" si="7"/>
        <v>144910.39999999999</v>
      </c>
      <c r="F57" s="104">
        <f>F58</f>
        <v>144910.39999999999</v>
      </c>
      <c r="G57" s="104">
        <v>0</v>
      </c>
      <c r="H57" s="104">
        <v>0</v>
      </c>
      <c r="I57" s="104">
        <v>0</v>
      </c>
      <c r="J57" s="104">
        <v>0</v>
      </c>
      <c r="K57" s="104">
        <v>0</v>
      </c>
      <c r="L57" s="105"/>
      <c r="M57" s="105"/>
      <c r="N57" s="161">
        <v>20</v>
      </c>
      <c r="O57" s="161" t="s">
        <v>139</v>
      </c>
      <c r="P57" s="161" t="s">
        <v>139</v>
      </c>
      <c r="Q57" s="161" t="s">
        <v>139</v>
      </c>
      <c r="R57" s="161" t="s">
        <v>139</v>
      </c>
      <c r="S57" s="161" t="s">
        <v>139</v>
      </c>
      <c r="T57" s="38"/>
      <c r="U57" s="38"/>
      <c r="V57" s="24"/>
      <c r="X57" s="25"/>
    </row>
    <row r="58" spans="1:24" s="17" customFormat="1" ht="53.25" customHeight="1">
      <c r="A58" s="99"/>
      <c r="B58" s="105"/>
      <c r="C58" s="202"/>
      <c r="D58" s="103" t="s">
        <v>135</v>
      </c>
      <c r="E58" s="104">
        <f t="shared" si="7"/>
        <v>144910.39999999999</v>
      </c>
      <c r="F58" s="104">
        <v>144910.39999999999</v>
      </c>
      <c r="G58" s="104">
        <v>0</v>
      </c>
      <c r="H58" s="104">
        <v>0</v>
      </c>
      <c r="I58" s="104">
        <v>0</v>
      </c>
      <c r="J58" s="104">
        <v>0</v>
      </c>
      <c r="K58" s="104">
        <v>0</v>
      </c>
      <c r="L58" s="105"/>
      <c r="M58" s="105"/>
      <c r="N58" s="167"/>
      <c r="O58" s="167"/>
      <c r="P58" s="167"/>
      <c r="Q58" s="167"/>
      <c r="R58" s="167"/>
      <c r="S58" s="167"/>
      <c r="T58" s="38"/>
      <c r="U58" s="38"/>
      <c r="V58" s="24"/>
      <c r="X58" s="25"/>
    </row>
    <row r="59" spans="1:24" s="17" customFormat="1" ht="53.25" customHeight="1">
      <c r="A59" s="99"/>
      <c r="B59" s="105"/>
      <c r="C59" s="153" t="s">
        <v>357</v>
      </c>
      <c r="D59" s="103" t="s">
        <v>133</v>
      </c>
      <c r="E59" s="104">
        <f t="shared" si="7"/>
        <v>144910.39999999999</v>
      </c>
      <c r="F59" s="104">
        <f>F60</f>
        <v>144910.39999999999</v>
      </c>
      <c r="G59" s="104">
        <v>0</v>
      </c>
      <c r="H59" s="104">
        <v>0</v>
      </c>
      <c r="I59" s="104">
        <v>0</v>
      </c>
      <c r="J59" s="104">
        <v>0</v>
      </c>
      <c r="K59" s="104">
        <v>0</v>
      </c>
      <c r="L59" s="105"/>
      <c r="M59" s="105"/>
      <c r="N59" s="161">
        <v>20</v>
      </c>
      <c r="O59" s="161" t="s">
        <v>139</v>
      </c>
      <c r="P59" s="161" t="s">
        <v>139</v>
      </c>
      <c r="Q59" s="161" t="s">
        <v>139</v>
      </c>
      <c r="R59" s="161" t="s">
        <v>139</v>
      </c>
      <c r="S59" s="161" t="s">
        <v>139</v>
      </c>
      <c r="T59" s="38"/>
      <c r="U59" s="38"/>
      <c r="V59" s="24"/>
      <c r="X59" s="25"/>
    </row>
    <row r="60" spans="1:24" s="17" customFormat="1" ht="53.25" customHeight="1">
      <c r="A60" s="99"/>
      <c r="B60" s="105"/>
      <c r="C60" s="202"/>
      <c r="D60" s="103" t="s">
        <v>135</v>
      </c>
      <c r="E60" s="104">
        <f t="shared" si="7"/>
        <v>144910.39999999999</v>
      </c>
      <c r="F60" s="104">
        <v>144910.39999999999</v>
      </c>
      <c r="G60" s="104">
        <v>0</v>
      </c>
      <c r="H60" s="104">
        <v>0</v>
      </c>
      <c r="I60" s="104">
        <v>0</v>
      </c>
      <c r="J60" s="104">
        <v>0</v>
      </c>
      <c r="K60" s="104">
        <v>0</v>
      </c>
      <c r="L60" s="105"/>
      <c r="M60" s="105"/>
      <c r="N60" s="167"/>
      <c r="O60" s="167"/>
      <c r="P60" s="167"/>
      <c r="Q60" s="167"/>
      <c r="R60" s="167"/>
      <c r="S60" s="167"/>
      <c r="T60" s="38"/>
      <c r="U60" s="38"/>
      <c r="V60" s="24"/>
      <c r="X60" s="25"/>
    </row>
    <row r="61" spans="1:24" s="17" customFormat="1" ht="53.25" customHeight="1">
      <c r="A61" s="99"/>
      <c r="B61" s="105"/>
      <c r="C61" s="153" t="s">
        <v>354</v>
      </c>
      <c r="D61" s="103" t="s">
        <v>133</v>
      </c>
      <c r="E61" s="104">
        <f t="shared" si="7"/>
        <v>144910.39999999999</v>
      </c>
      <c r="F61" s="104">
        <f>F62</f>
        <v>144910.39999999999</v>
      </c>
      <c r="G61" s="104">
        <v>0</v>
      </c>
      <c r="H61" s="104">
        <v>0</v>
      </c>
      <c r="I61" s="104">
        <v>0</v>
      </c>
      <c r="J61" s="104">
        <v>0</v>
      </c>
      <c r="K61" s="104">
        <v>0</v>
      </c>
      <c r="L61" s="105"/>
      <c r="M61" s="105"/>
      <c r="N61" s="161">
        <v>20</v>
      </c>
      <c r="O61" s="161" t="s">
        <v>139</v>
      </c>
      <c r="P61" s="161" t="s">
        <v>139</v>
      </c>
      <c r="Q61" s="161" t="s">
        <v>139</v>
      </c>
      <c r="R61" s="161" t="s">
        <v>139</v>
      </c>
      <c r="S61" s="161" t="s">
        <v>139</v>
      </c>
      <c r="T61" s="38"/>
      <c r="U61" s="38"/>
      <c r="V61" s="24"/>
      <c r="X61" s="25"/>
    </row>
    <row r="62" spans="1:24" s="17" customFormat="1" ht="53.25" customHeight="1">
      <c r="A62" s="96"/>
      <c r="B62" s="106"/>
      <c r="C62" s="202"/>
      <c r="D62" s="103" t="s">
        <v>135</v>
      </c>
      <c r="E62" s="104">
        <f t="shared" si="7"/>
        <v>144910.39999999999</v>
      </c>
      <c r="F62" s="104">
        <v>144910.39999999999</v>
      </c>
      <c r="G62" s="104">
        <v>0</v>
      </c>
      <c r="H62" s="104">
        <v>0</v>
      </c>
      <c r="I62" s="104">
        <v>0</v>
      </c>
      <c r="J62" s="104">
        <v>0</v>
      </c>
      <c r="K62" s="104">
        <v>0</v>
      </c>
      <c r="L62" s="106"/>
      <c r="M62" s="106"/>
      <c r="N62" s="167"/>
      <c r="O62" s="167"/>
      <c r="P62" s="167"/>
      <c r="Q62" s="167"/>
      <c r="R62" s="167"/>
      <c r="S62" s="167"/>
      <c r="T62" s="38"/>
      <c r="U62" s="38"/>
      <c r="V62" s="24"/>
      <c r="X62" s="25"/>
    </row>
    <row r="63" spans="1:24" s="17" customFormat="1" ht="21" customHeight="1">
      <c r="A63" s="152">
        <v>3</v>
      </c>
      <c r="B63" s="169" t="s">
        <v>197</v>
      </c>
      <c r="C63" s="169"/>
      <c r="D63" s="86" t="s">
        <v>133</v>
      </c>
      <c r="E63" s="89">
        <f>F63+G63+H63+I63+J63+K63</f>
        <v>141489252.80000001</v>
      </c>
      <c r="F63" s="89">
        <f t="shared" ref="F63:K63" si="8">F64+F65+F66</f>
        <v>51929760.909999996</v>
      </c>
      <c r="G63" s="89">
        <f t="shared" si="8"/>
        <v>8490000</v>
      </c>
      <c r="H63" s="89">
        <f t="shared" si="8"/>
        <v>10683401</v>
      </c>
      <c r="I63" s="89">
        <f t="shared" si="8"/>
        <v>23736324.890000001</v>
      </c>
      <c r="J63" s="89">
        <f t="shared" si="8"/>
        <v>20039634.699999999</v>
      </c>
      <c r="K63" s="89">
        <f t="shared" si="8"/>
        <v>26610131.300000001</v>
      </c>
      <c r="L63" s="152" t="s">
        <v>134</v>
      </c>
      <c r="M63" s="152" t="s">
        <v>134</v>
      </c>
      <c r="N63" s="152" t="s">
        <v>134</v>
      </c>
      <c r="O63" s="152" t="s">
        <v>134</v>
      </c>
      <c r="P63" s="152" t="s">
        <v>134</v>
      </c>
      <c r="Q63" s="152" t="s">
        <v>134</v>
      </c>
      <c r="R63" s="152" t="s">
        <v>134</v>
      </c>
      <c r="S63" s="152" t="s">
        <v>134</v>
      </c>
      <c r="T63" s="38"/>
      <c r="U63" s="38"/>
      <c r="V63" s="24"/>
    </row>
    <row r="64" spans="1:24" s="17" customFormat="1" ht="24.75" customHeight="1">
      <c r="A64" s="152"/>
      <c r="B64" s="169"/>
      <c r="C64" s="169"/>
      <c r="D64" s="86" t="s">
        <v>135</v>
      </c>
      <c r="E64" s="89">
        <f>F64+G64+H64+I64+J64+K64</f>
        <v>141489252.80000001</v>
      </c>
      <c r="F64" s="89">
        <f t="shared" ref="F64:K64" si="9">F68+F87+F124+F136</f>
        <v>51929760.909999996</v>
      </c>
      <c r="G64" s="89">
        <f t="shared" si="9"/>
        <v>8490000</v>
      </c>
      <c r="H64" s="89">
        <f t="shared" si="9"/>
        <v>10683401</v>
      </c>
      <c r="I64" s="89">
        <f t="shared" si="9"/>
        <v>23736324.890000001</v>
      </c>
      <c r="J64" s="89">
        <f t="shared" si="9"/>
        <v>20039634.699999999</v>
      </c>
      <c r="K64" s="89">
        <f t="shared" si="9"/>
        <v>26610131.300000001</v>
      </c>
      <c r="L64" s="152"/>
      <c r="M64" s="152"/>
      <c r="N64" s="152"/>
      <c r="O64" s="152"/>
      <c r="P64" s="152"/>
      <c r="Q64" s="152"/>
      <c r="R64" s="152"/>
      <c r="S64" s="152"/>
      <c r="T64" s="38"/>
      <c r="U64" s="38"/>
      <c r="V64" s="24"/>
    </row>
    <row r="65" spans="1:22" s="17" customFormat="1" ht="10.199999999999999" hidden="1">
      <c r="A65" s="152"/>
      <c r="B65" s="169"/>
      <c r="C65" s="169"/>
      <c r="D65" s="86" t="s">
        <v>136</v>
      </c>
      <c r="E65" s="89">
        <v>0</v>
      </c>
      <c r="F65" s="89">
        <v>0</v>
      </c>
      <c r="G65" s="89">
        <v>0</v>
      </c>
      <c r="H65" s="89">
        <v>0</v>
      </c>
      <c r="I65" s="89">
        <v>0</v>
      </c>
      <c r="J65" s="89">
        <v>0</v>
      </c>
      <c r="K65" s="89">
        <v>0</v>
      </c>
      <c r="L65" s="152"/>
      <c r="M65" s="152"/>
      <c r="N65" s="152"/>
      <c r="O65" s="152"/>
      <c r="P65" s="152"/>
      <c r="Q65" s="152"/>
      <c r="R65" s="152"/>
      <c r="S65" s="152"/>
      <c r="T65" s="38"/>
      <c r="U65" s="38"/>
      <c r="V65" s="24"/>
    </row>
    <row r="66" spans="1:22" s="17" customFormat="1" ht="10.199999999999999" hidden="1">
      <c r="A66" s="152"/>
      <c r="B66" s="169"/>
      <c r="C66" s="169"/>
      <c r="D66" s="86" t="s">
        <v>198</v>
      </c>
      <c r="E66" s="89">
        <v>0</v>
      </c>
      <c r="F66" s="89">
        <v>0</v>
      </c>
      <c r="G66" s="89">
        <v>0</v>
      </c>
      <c r="H66" s="89">
        <v>0</v>
      </c>
      <c r="I66" s="89">
        <v>0</v>
      </c>
      <c r="J66" s="89">
        <v>0</v>
      </c>
      <c r="K66" s="89">
        <v>0</v>
      </c>
      <c r="L66" s="152"/>
      <c r="M66" s="152"/>
      <c r="N66" s="152"/>
      <c r="O66" s="152"/>
      <c r="P66" s="152"/>
      <c r="Q66" s="152"/>
      <c r="R66" s="152"/>
      <c r="S66" s="152"/>
      <c r="T66" s="38"/>
      <c r="U66" s="38"/>
      <c r="V66" s="24"/>
    </row>
    <row r="67" spans="1:22" s="17" customFormat="1" ht="39.75" customHeight="1">
      <c r="A67" s="168" t="s">
        <v>294</v>
      </c>
      <c r="B67" s="169" t="s">
        <v>205</v>
      </c>
      <c r="C67" s="169" t="s">
        <v>143</v>
      </c>
      <c r="D67" s="86" t="s">
        <v>133</v>
      </c>
      <c r="E67" s="89">
        <f>F67+G67+H67+I67+J67+K67</f>
        <v>6337547.9100000001</v>
      </c>
      <c r="F67" s="89">
        <f t="shared" ref="F67:K68" si="10">F70+F73+F75+F79+F82</f>
        <v>2998239.91</v>
      </c>
      <c r="G67" s="89">
        <f t="shared" si="10"/>
        <v>0</v>
      </c>
      <c r="H67" s="89">
        <f t="shared" si="10"/>
        <v>0</v>
      </c>
      <c r="I67" s="89">
        <f t="shared" si="10"/>
        <v>0</v>
      </c>
      <c r="J67" s="89">
        <f t="shared" si="10"/>
        <v>0</v>
      </c>
      <c r="K67" s="89">
        <f t="shared" si="10"/>
        <v>3339308</v>
      </c>
      <c r="L67" s="86" t="s">
        <v>201</v>
      </c>
      <c r="M67" s="81" t="s">
        <v>202</v>
      </c>
      <c r="N67" s="81" t="s">
        <v>203</v>
      </c>
      <c r="O67" s="81" t="s">
        <v>139</v>
      </c>
      <c r="P67" s="81" t="s">
        <v>139</v>
      </c>
      <c r="Q67" s="81" t="s">
        <v>139</v>
      </c>
      <c r="R67" s="81" t="s">
        <v>139</v>
      </c>
      <c r="S67" s="81" t="s">
        <v>139</v>
      </c>
      <c r="T67" s="38"/>
      <c r="U67" s="38"/>
      <c r="V67" s="24"/>
    </row>
    <row r="68" spans="1:22" s="17" customFormat="1" ht="53.25" customHeight="1">
      <c r="A68" s="168"/>
      <c r="B68" s="169"/>
      <c r="C68" s="169"/>
      <c r="D68" s="138" t="s">
        <v>135</v>
      </c>
      <c r="E68" s="145">
        <f>F68+G68+H68+I68+J68+K68</f>
        <v>6337547.9100000001</v>
      </c>
      <c r="F68" s="145">
        <f t="shared" si="10"/>
        <v>2998239.91</v>
      </c>
      <c r="G68" s="145">
        <f t="shared" si="10"/>
        <v>0</v>
      </c>
      <c r="H68" s="145">
        <f t="shared" si="10"/>
        <v>0</v>
      </c>
      <c r="I68" s="145">
        <f t="shared" si="10"/>
        <v>0</v>
      </c>
      <c r="J68" s="145">
        <f t="shared" si="10"/>
        <v>0</v>
      </c>
      <c r="K68" s="145">
        <f t="shared" si="10"/>
        <v>3339308</v>
      </c>
      <c r="L68" s="140" t="s">
        <v>199</v>
      </c>
      <c r="M68" s="152" t="s">
        <v>11</v>
      </c>
      <c r="N68" s="152" t="s">
        <v>139</v>
      </c>
      <c r="O68" s="152" t="s">
        <v>139</v>
      </c>
      <c r="P68" s="152" t="s">
        <v>139</v>
      </c>
      <c r="Q68" s="152" t="s">
        <v>139</v>
      </c>
      <c r="R68" s="152" t="s">
        <v>139</v>
      </c>
      <c r="S68" s="152">
        <v>93.3</v>
      </c>
      <c r="T68" s="38"/>
      <c r="U68" s="38"/>
      <c r="V68" s="24"/>
    </row>
    <row r="69" spans="1:22" s="17" customFormat="1" ht="39" hidden="1" customHeight="1">
      <c r="A69" s="168"/>
      <c r="B69" s="169"/>
      <c r="C69" s="169"/>
      <c r="D69" s="139"/>
      <c r="E69" s="147"/>
      <c r="F69" s="147"/>
      <c r="G69" s="147"/>
      <c r="H69" s="147"/>
      <c r="I69" s="147"/>
      <c r="J69" s="147"/>
      <c r="K69" s="147"/>
      <c r="L69" s="140"/>
      <c r="M69" s="152"/>
      <c r="N69" s="152"/>
      <c r="O69" s="152"/>
      <c r="P69" s="152"/>
      <c r="Q69" s="152"/>
      <c r="R69" s="152"/>
      <c r="S69" s="152"/>
      <c r="T69" s="38"/>
      <c r="U69" s="38"/>
      <c r="V69" s="24">
        <v>107.63</v>
      </c>
    </row>
    <row r="70" spans="1:22" s="17" customFormat="1" ht="43.5" customHeight="1">
      <c r="A70" s="168" t="s">
        <v>297</v>
      </c>
      <c r="B70" s="169" t="s">
        <v>206</v>
      </c>
      <c r="C70" s="169" t="s">
        <v>143</v>
      </c>
      <c r="D70" s="86" t="s">
        <v>133</v>
      </c>
      <c r="E70" s="89">
        <f>E71</f>
        <v>1556997</v>
      </c>
      <c r="F70" s="89">
        <v>0</v>
      </c>
      <c r="G70" s="89">
        <v>0</v>
      </c>
      <c r="H70" s="89">
        <v>0</v>
      </c>
      <c r="I70" s="89">
        <v>0</v>
      </c>
      <c r="J70" s="89">
        <v>0</v>
      </c>
      <c r="K70" s="89">
        <f>K71</f>
        <v>1556997</v>
      </c>
      <c r="L70" s="138" t="s">
        <v>199</v>
      </c>
      <c r="M70" s="150" t="s">
        <v>11</v>
      </c>
      <c r="N70" s="150" t="s">
        <v>139</v>
      </c>
      <c r="O70" s="150" t="s">
        <v>139</v>
      </c>
      <c r="P70" s="150" t="s">
        <v>139</v>
      </c>
      <c r="Q70" s="150" t="s">
        <v>139</v>
      </c>
      <c r="R70" s="150" t="s">
        <v>139</v>
      </c>
      <c r="S70" s="150">
        <v>76.739999999999995</v>
      </c>
      <c r="T70" s="38"/>
      <c r="U70" s="38"/>
      <c r="V70" s="24"/>
    </row>
    <row r="71" spans="1:22" s="17" customFormat="1" ht="90.75" customHeight="1">
      <c r="A71" s="168"/>
      <c r="B71" s="169"/>
      <c r="C71" s="169"/>
      <c r="D71" s="86" t="s">
        <v>135</v>
      </c>
      <c r="E71" s="89">
        <f>F71+G71+H71+I71+J71+K71</f>
        <v>1556997</v>
      </c>
      <c r="F71" s="89">
        <v>0</v>
      </c>
      <c r="G71" s="89">
        <v>0</v>
      </c>
      <c r="H71" s="89">
        <v>0</v>
      </c>
      <c r="I71" s="89">
        <v>0</v>
      </c>
      <c r="J71" s="89">
        <v>0</v>
      </c>
      <c r="K71" s="89">
        <v>1556997</v>
      </c>
      <c r="L71" s="166"/>
      <c r="M71" s="158"/>
      <c r="N71" s="158"/>
      <c r="O71" s="158"/>
      <c r="P71" s="158"/>
      <c r="Q71" s="158"/>
      <c r="R71" s="158"/>
      <c r="S71" s="158"/>
      <c r="T71" s="38"/>
      <c r="U71" s="38"/>
      <c r="V71" s="24"/>
    </row>
    <row r="72" spans="1:22" s="17" customFormat="1" ht="42" hidden="1" customHeight="1">
      <c r="A72" s="168"/>
      <c r="B72" s="169"/>
      <c r="C72" s="169"/>
      <c r="D72" s="86" t="s">
        <v>136</v>
      </c>
      <c r="E72" s="89">
        <v>0</v>
      </c>
      <c r="F72" s="89">
        <v>0</v>
      </c>
      <c r="G72" s="89">
        <v>0</v>
      </c>
      <c r="H72" s="89">
        <v>0</v>
      </c>
      <c r="I72" s="89">
        <v>0</v>
      </c>
      <c r="J72" s="89">
        <v>0</v>
      </c>
      <c r="K72" s="89">
        <v>0</v>
      </c>
      <c r="L72" s="139"/>
      <c r="M72" s="151"/>
      <c r="N72" s="151"/>
      <c r="O72" s="151"/>
      <c r="P72" s="151"/>
      <c r="Q72" s="151"/>
      <c r="R72" s="151"/>
      <c r="S72" s="151"/>
      <c r="T72" s="38"/>
      <c r="U72" s="38"/>
      <c r="V72" s="24"/>
    </row>
    <row r="73" spans="1:22" s="17" customFormat="1" ht="51.75" customHeight="1">
      <c r="A73" s="168" t="s">
        <v>296</v>
      </c>
      <c r="B73" s="169" t="s">
        <v>208</v>
      </c>
      <c r="C73" s="169" t="s">
        <v>143</v>
      </c>
      <c r="D73" s="86" t="s">
        <v>133</v>
      </c>
      <c r="E73" s="89">
        <f>E74</f>
        <v>1364608</v>
      </c>
      <c r="F73" s="89">
        <v>0</v>
      </c>
      <c r="G73" s="89">
        <v>0</v>
      </c>
      <c r="H73" s="89">
        <v>0</v>
      </c>
      <c r="I73" s="89">
        <v>0</v>
      </c>
      <c r="J73" s="89">
        <v>0</v>
      </c>
      <c r="K73" s="89">
        <f>K74</f>
        <v>1364608</v>
      </c>
      <c r="L73" s="138" t="s">
        <v>199</v>
      </c>
      <c r="M73" s="150" t="s">
        <v>11</v>
      </c>
      <c r="N73" s="150" t="s">
        <v>139</v>
      </c>
      <c r="O73" s="150" t="s">
        <v>139</v>
      </c>
      <c r="P73" s="150" t="s">
        <v>139</v>
      </c>
      <c r="Q73" s="150" t="s">
        <v>139</v>
      </c>
      <c r="R73" s="150" t="s">
        <v>139</v>
      </c>
      <c r="S73" s="150">
        <v>12.49</v>
      </c>
      <c r="T73" s="38"/>
      <c r="U73" s="38"/>
      <c r="V73" s="24"/>
    </row>
    <row r="74" spans="1:22" s="17" customFormat="1" ht="81.75" customHeight="1">
      <c r="A74" s="168"/>
      <c r="B74" s="169"/>
      <c r="C74" s="169"/>
      <c r="D74" s="86" t="s">
        <v>135</v>
      </c>
      <c r="E74" s="89">
        <f>F74+G74+H74+I74+J74+K74</f>
        <v>1364608</v>
      </c>
      <c r="F74" s="89">
        <v>0</v>
      </c>
      <c r="G74" s="89">
        <v>0</v>
      </c>
      <c r="H74" s="89">
        <v>0</v>
      </c>
      <c r="I74" s="89">
        <v>0</v>
      </c>
      <c r="J74" s="89">
        <v>0</v>
      </c>
      <c r="K74" s="89">
        <v>1364608</v>
      </c>
      <c r="L74" s="139"/>
      <c r="M74" s="151"/>
      <c r="N74" s="151"/>
      <c r="O74" s="151"/>
      <c r="P74" s="151"/>
      <c r="Q74" s="151"/>
      <c r="R74" s="151"/>
      <c r="S74" s="151"/>
      <c r="T74" s="38"/>
      <c r="U74" s="38"/>
      <c r="V74" s="24"/>
    </row>
    <row r="75" spans="1:22" s="17" customFormat="1" ht="129" customHeight="1">
      <c r="A75" s="136" t="s">
        <v>298</v>
      </c>
      <c r="B75" s="138" t="s">
        <v>130</v>
      </c>
      <c r="C75" s="138" t="s">
        <v>143</v>
      </c>
      <c r="D75" s="86" t="s">
        <v>133</v>
      </c>
      <c r="E75" s="89">
        <f>E76</f>
        <v>921518.5</v>
      </c>
      <c r="F75" s="89">
        <f>F76</f>
        <v>921518.5</v>
      </c>
      <c r="G75" s="89">
        <v>0</v>
      </c>
      <c r="H75" s="89">
        <v>0</v>
      </c>
      <c r="I75" s="89">
        <f>I76+I77</f>
        <v>0</v>
      </c>
      <c r="J75" s="89">
        <f>J76</f>
        <v>0</v>
      </c>
      <c r="K75" s="89">
        <f>K76</f>
        <v>0</v>
      </c>
      <c r="L75" s="138" t="s">
        <v>201</v>
      </c>
      <c r="M75" s="150" t="s">
        <v>202</v>
      </c>
      <c r="N75" s="150" t="s">
        <v>203</v>
      </c>
      <c r="O75" s="150" t="s">
        <v>139</v>
      </c>
      <c r="P75" s="150" t="s">
        <v>139</v>
      </c>
      <c r="Q75" s="150" t="s">
        <v>139</v>
      </c>
      <c r="R75" s="150" t="s">
        <v>139</v>
      </c>
      <c r="S75" s="150" t="s">
        <v>139</v>
      </c>
      <c r="T75" s="38"/>
      <c r="U75" s="38"/>
      <c r="V75" s="24"/>
    </row>
    <row r="76" spans="1:22" s="17" customFormat="1" ht="30.75" customHeight="1">
      <c r="A76" s="163"/>
      <c r="B76" s="166"/>
      <c r="C76" s="166"/>
      <c r="D76" s="86" t="s">
        <v>135</v>
      </c>
      <c r="E76" s="89">
        <f>F76+G76+H76+I76+J76+K76</f>
        <v>921518.5</v>
      </c>
      <c r="F76" s="89">
        <v>921518.5</v>
      </c>
      <c r="G76" s="89">
        <v>0</v>
      </c>
      <c r="H76" s="89">
        <v>0</v>
      </c>
      <c r="I76" s="89">
        <v>0</v>
      </c>
      <c r="J76" s="89">
        <v>0</v>
      </c>
      <c r="K76" s="89">
        <v>0</v>
      </c>
      <c r="L76" s="166"/>
      <c r="M76" s="158"/>
      <c r="N76" s="158"/>
      <c r="O76" s="158"/>
      <c r="P76" s="158"/>
      <c r="Q76" s="158"/>
      <c r="R76" s="158"/>
      <c r="S76" s="158"/>
      <c r="T76" s="38"/>
      <c r="U76" s="38"/>
      <c r="V76" s="24"/>
    </row>
    <row r="77" spans="1:22" s="17" customFormat="1" ht="46.5" hidden="1" customHeight="1">
      <c r="A77" s="163"/>
      <c r="B77" s="166"/>
      <c r="C77" s="166"/>
      <c r="D77" s="84" t="s">
        <v>136</v>
      </c>
      <c r="E77" s="145">
        <v>0</v>
      </c>
      <c r="F77" s="145">
        <v>0</v>
      </c>
      <c r="G77" s="145">
        <v>0</v>
      </c>
      <c r="H77" s="145">
        <v>0</v>
      </c>
      <c r="I77" s="145">
        <v>0</v>
      </c>
      <c r="J77" s="145">
        <v>0</v>
      </c>
      <c r="K77" s="145">
        <v>0</v>
      </c>
      <c r="L77" s="166"/>
      <c r="M77" s="158"/>
      <c r="N77" s="158"/>
      <c r="O77" s="158"/>
      <c r="P77" s="158"/>
      <c r="Q77" s="158"/>
      <c r="R77" s="158"/>
      <c r="S77" s="158"/>
      <c r="T77" s="38"/>
      <c r="U77" s="38"/>
      <c r="V77" s="24"/>
    </row>
    <row r="78" spans="1:22" s="17" customFormat="1" ht="33" hidden="1" customHeight="1">
      <c r="A78" s="137"/>
      <c r="B78" s="139"/>
      <c r="C78" s="139"/>
      <c r="D78" s="85"/>
      <c r="E78" s="147"/>
      <c r="F78" s="147"/>
      <c r="G78" s="147"/>
      <c r="H78" s="147"/>
      <c r="I78" s="147"/>
      <c r="J78" s="147"/>
      <c r="K78" s="147"/>
      <c r="L78" s="139"/>
      <c r="M78" s="151"/>
      <c r="N78" s="151"/>
      <c r="O78" s="151"/>
      <c r="P78" s="151"/>
      <c r="Q78" s="151"/>
      <c r="R78" s="151"/>
      <c r="S78" s="151"/>
      <c r="T78" s="38"/>
      <c r="U78" s="38"/>
      <c r="V78" s="24"/>
    </row>
    <row r="79" spans="1:22" s="17" customFormat="1" ht="114" customHeight="1">
      <c r="A79" s="168" t="s">
        <v>299</v>
      </c>
      <c r="B79" s="169" t="s">
        <v>131</v>
      </c>
      <c r="C79" s="169" t="s">
        <v>143</v>
      </c>
      <c r="D79" s="86" t="s">
        <v>133</v>
      </c>
      <c r="E79" s="89">
        <f t="shared" ref="E79:K79" si="11">E80+E81</f>
        <v>1227378.4100000001</v>
      </c>
      <c r="F79" s="89">
        <f t="shared" si="11"/>
        <v>809675.41</v>
      </c>
      <c r="G79" s="89">
        <f t="shared" si="11"/>
        <v>0</v>
      </c>
      <c r="H79" s="89">
        <f t="shared" si="11"/>
        <v>0</v>
      </c>
      <c r="I79" s="89">
        <f t="shared" si="11"/>
        <v>0</v>
      </c>
      <c r="J79" s="89">
        <f t="shared" si="11"/>
        <v>0</v>
      </c>
      <c r="K79" s="89">
        <f t="shared" si="11"/>
        <v>417703</v>
      </c>
      <c r="L79" s="86" t="s">
        <v>199</v>
      </c>
      <c r="M79" s="81" t="s">
        <v>11</v>
      </c>
      <c r="N79" s="81" t="s">
        <v>139</v>
      </c>
      <c r="O79" s="81" t="s">
        <v>139</v>
      </c>
      <c r="P79" s="81" t="s">
        <v>139</v>
      </c>
      <c r="Q79" s="81" t="s">
        <v>139</v>
      </c>
      <c r="R79" s="81" t="s">
        <v>139</v>
      </c>
      <c r="S79" s="81">
        <v>4.07</v>
      </c>
      <c r="T79" s="38"/>
      <c r="U79" s="38"/>
      <c r="V79" s="24"/>
    </row>
    <row r="80" spans="1:22" s="17" customFormat="1" ht="24" customHeight="1">
      <c r="A80" s="168"/>
      <c r="B80" s="169"/>
      <c r="C80" s="169"/>
      <c r="D80" s="86" t="s">
        <v>135</v>
      </c>
      <c r="E80" s="89">
        <f>F80+G80+H80+I80+J80+K80</f>
        <v>1227378.4100000001</v>
      </c>
      <c r="F80" s="89">
        <v>809675.41</v>
      </c>
      <c r="G80" s="89">
        <v>0</v>
      </c>
      <c r="H80" s="89">
        <v>0</v>
      </c>
      <c r="I80" s="89">
        <v>0</v>
      </c>
      <c r="J80" s="89">
        <v>0</v>
      </c>
      <c r="K80" s="89">
        <v>417703</v>
      </c>
      <c r="L80" s="86" t="s">
        <v>201</v>
      </c>
      <c r="M80" s="81" t="s">
        <v>202</v>
      </c>
      <c r="N80" s="81" t="s">
        <v>203</v>
      </c>
      <c r="O80" s="81" t="s">
        <v>139</v>
      </c>
      <c r="P80" s="81" t="s">
        <v>139</v>
      </c>
      <c r="Q80" s="81" t="s">
        <v>139</v>
      </c>
      <c r="R80" s="81" t="s">
        <v>139</v>
      </c>
      <c r="S80" s="81" t="s">
        <v>139</v>
      </c>
      <c r="T80" s="38"/>
      <c r="U80" s="38"/>
      <c r="V80" s="24"/>
    </row>
    <row r="81" spans="1:22" s="17" customFormat="1" ht="115.5" hidden="1" customHeight="1">
      <c r="A81" s="168"/>
      <c r="B81" s="169"/>
      <c r="C81" s="169"/>
      <c r="D81" s="86" t="s">
        <v>136</v>
      </c>
      <c r="E81" s="89">
        <f>F81+G81+H81+I81+J81+K81</f>
        <v>0</v>
      </c>
      <c r="F81" s="89">
        <v>0</v>
      </c>
      <c r="G81" s="89">
        <v>0</v>
      </c>
      <c r="H81" s="89">
        <v>0</v>
      </c>
      <c r="I81" s="89">
        <v>0</v>
      </c>
      <c r="J81" s="89">
        <v>0</v>
      </c>
      <c r="K81" s="89">
        <v>0</v>
      </c>
      <c r="L81" s="85"/>
      <c r="M81" s="85"/>
      <c r="N81" s="85"/>
      <c r="O81" s="85"/>
      <c r="P81" s="85"/>
      <c r="Q81" s="85"/>
      <c r="R81" s="85"/>
      <c r="S81" s="85"/>
      <c r="T81" s="38"/>
      <c r="U81" s="38"/>
      <c r="V81" s="24"/>
    </row>
    <row r="82" spans="1:22" s="17" customFormat="1" ht="21" customHeight="1">
      <c r="A82" s="136" t="s">
        <v>65</v>
      </c>
      <c r="B82" s="138" t="s">
        <v>132</v>
      </c>
      <c r="C82" s="138" t="s">
        <v>143</v>
      </c>
      <c r="D82" s="86" t="s">
        <v>133</v>
      </c>
      <c r="E82" s="89">
        <f>F82+G82+H82+I82+J82+K82</f>
        <v>1267046</v>
      </c>
      <c r="F82" s="89">
        <f t="shared" ref="F82:K82" si="12">F83+F84</f>
        <v>1267046</v>
      </c>
      <c r="G82" s="89">
        <f t="shared" si="12"/>
        <v>0</v>
      </c>
      <c r="H82" s="89">
        <f t="shared" si="12"/>
        <v>0</v>
      </c>
      <c r="I82" s="89">
        <f t="shared" si="12"/>
        <v>0</v>
      </c>
      <c r="J82" s="89">
        <f t="shared" si="12"/>
        <v>0</v>
      </c>
      <c r="K82" s="89">
        <f t="shared" si="12"/>
        <v>0</v>
      </c>
      <c r="L82" s="138" t="s">
        <v>201</v>
      </c>
      <c r="M82" s="150" t="s">
        <v>202</v>
      </c>
      <c r="N82" s="150" t="s">
        <v>203</v>
      </c>
      <c r="O82" s="150" t="s">
        <v>139</v>
      </c>
      <c r="P82" s="150" t="s">
        <v>139</v>
      </c>
      <c r="Q82" s="150" t="s">
        <v>139</v>
      </c>
      <c r="R82" s="150" t="s">
        <v>139</v>
      </c>
      <c r="S82" s="150" t="s">
        <v>139</v>
      </c>
      <c r="T82" s="38"/>
      <c r="U82" s="38"/>
      <c r="V82" s="24"/>
    </row>
    <row r="83" spans="1:22" s="17" customFormat="1" ht="127.5" customHeight="1">
      <c r="A83" s="163"/>
      <c r="B83" s="166"/>
      <c r="C83" s="166"/>
      <c r="D83" s="86" t="s">
        <v>135</v>
      </c>
      <c r="E83" s="89">
        <f>F83+G83+H83+I83+J83+K83</f>
        <v>1267046</v>
      </c>
      <c r="F83" s="89">
        <v>1267046</v>
      </c>
      <c r="G83" s="89">
        <v>0</v>
      </c>
      <c r="H83" s="89">
        <v>0</v>
      </c>
      <c r="I83" s="89">
        <v>0</v>
      </c>
      <c r="J83" s="89">
        <v>0</v>
      </c>
      <c r="K83" s="89">
        <v>0</v>
      </c>
      <c r="L83" s="166"/>
      <c r="M83" s="158"/>
      <c r="N83" s="158"/>
      <c r="O83" s="158"/>
      <c r="P83" s="158"/>
      <c r="Q83" s="158"/>
      <c r="R83" s="158"/>
      <c r="S83" s="158"/>
      <c r="T83" s="38"/>
      <c r="U83" s="38"/>
      <c r="V83" s="24"/>
    </row>
    <row r="84" spans="1:22" s="17" customFormat="1" ht="33" hidden="1" customHeight="1">
      <c r="A84" s="163"/>
      <c r="B84" s="166"/>
      <c r="C84" s="166"/>
      <c r="D84" s="138" t="s">
        <v>136</v>
      </c>
      <c r="E84" s="145">
        <v>0</v>
      </c>
      <c r="F84" s="145">
        <v>0</v>
      </c>
      <c r="G84" s="145">
        <v>0</v>
      </c>
      <c r="H84" s="145">
        <v>0</v>
      </c>
      <c r="I84" s="145">
        <v>0</v>
      </c>
      <c r="J84" s="145">
        <v>0</v>
      </c>
      <c r="K84" s="145">
        <v>0</v>
      </c>
      <c r="L84" s="166"/>
      <c r="M84" s="158"/>
      <c r="N84" s="158"/>
      <c r="O84" s="158"/>
      <c r="P84" s="158"/>
      <c r="Q84" s="158"/>
      <c r="R84" s="158"/>
      <c r="S84" s="158"/>
      <c r="T84" s="38"/>
      <c r="U84" s="38"/>
      <c r="V84" s="24"/>
    </row>
    <row r="85" spans="1:22" s="17" customFormat="1" ht="41.25" hidden="1" customHeight="1">
      <c r="A85" s="137"/>
      <c r="B85" s="139"/>
      <c r="C85" s="139"/>
      <c r="D85" s="139"/>
      <c r="E85" s="147"/>
      <c r="F85" s="147"/>
      <c r="G85" s="147"/>
      <c r="H85" s="147"/>
      <c r="I85" s="147"/>
      <c r="J85" s="147"/>
      <c r="K85" s="147"/>
      <c r="L85" s="139"/>
      <c r="M85" s="151"/>
      <c r="N85" s="151"/>
      <c r="O85" s="151"/>
      <c r="P85" s="151"/>
      <c r="Q85" s="151"/>
      <c r="R85" s="151"/>
      <c r="S85" s="151"/>
      <c r="T85" s="38"/>
      <c r="U85" s="38"/>
      <c r="V85" s="24"/>
    </row>
    <row r="86" spans="1:22" s="17" customFormat="1" ht="29.25" customHeight="1">
      <c r="A86" s="136" t="s">
        <v>295</v>
      </c>
      <c r="B86" s="138" t="s">
        <v>212</v>
      </c>
      <c r="C86" s="138" t="s">
        <v>3</v>
      </c>
      <c r="D86" s="86" t="s">
        <v>133</v>
      </c>
      <c r="E86" s="89">
        <f>F86+G86+H86+I86+J86+K86</f>
        <v>66706299.590000004</v>
      </c>
      <c r="F86" s="89">
        <f t="shared" ref="F86:K86" si="13">F87</f>
        <v>3121671</v>
      </c>
      <c r="G86" s="89">
        <f t="shared" si="13"/>
        <v>8490000</v>
      </c>
      <c r="H86" s="89">
        <f t="shared" si="13"/>
        <v>10683401</v>
      </c>
      <c r="I86" s="89">
        <f t="shared" si="13"/>
        <v>13670804.890000001</v>
      </c>
      <c r="J86" s="89">
        <f t="shared" si="13"/>
        <v>16788434.699999999</v>
      </c>
      <c r="K86" s="89">
        <f t="shared" si="13"/>
        <v>13951988</v>
      </c>
      <c r="L86" s="86" t="s">
        <v>144</v>
      </c>
      <c r="M86" s="81" t="s">
        <v>140</v>
      </c>
      <c r="N86" s="81" t="s">
        <v>139</v>
      </c>
      <c r="O86" s="81" t="s">
        <v>139</v>
      </c>
      <c r="P86" s="81" t="s">
        <v>139</v>
      </c>
      <c r="Q86" s="81">
        <v>4</v>
      </c>
      <c r="R86" s="81">
        <v>1</v>
      </c>
      <c r="S86" s="81">
        <v>4</v>
      </c>
      <c r="T86" s="38"/>
      <c r="U86" s="38"/>
      <c r="V86" s="24"/>
    </row>
    <row r="87" spans="1:22" s="17" customFormat="1" ht="37.5" customHeight="1">
      <c r="A87" s="163"/>
      <c r="B87" s="166"/>
      <c r="C87" s="166"/>
      <c r="D87" s="90" t="s">
        <v>135</v>
      </c>
      <c r="E87" s="97">
        <f>F87+G87+H87+I87+J87+K87</f>
        <v>66706299.590000004</v>
      </c>
      <c r="F87" s="97">
        <f>F89+F92+F95+F98+F100+F103</f>
        <v>3121671</v>
      </c>
      <c r="G87" s="97">
        <f>G89+G92+G95+G98+G100+G103+G106+G109+G112+G115+G118+G121</f>
        <v>8490000</v>
      </c>
      <c r="H87" s="97">
        <f>H89+H92+H95+H98+H100+H103+H106+H109+H112+H115+H118+H121</f>
        <v>10683401</v>
      </c>
      <c r="I87" s="97">
        <f>I89+I92+I95+I98+I100+I103+I106+I109+I112+I115+I118+I121</f>
        <v>13670804.890000001</v>
      </c>
      <c r="J87" s="97">
        <f>J89+J92+J95+J98+J100+J103+J106+J109+J112+J115+J118+J121</f>
        <v>16788434.699999999</v>
      </c>
      <c r="K87" s="97">
        <f>K89+K92+K95+K98+K100+K103+K106+K109+K112+K115+K118+K121</f>
        <v>13951988</v>
      </c>
      <c r="L87" s="86" t="s">
        <v>199</v>
      </c>
      <c r="M87" s="81" t="s">
        <v>200</v>
      </c>
      <c r="N87" s="81" t="s">
        <v>95</v>
      </c>
      <c r="O87" s="81">
        <v>2.25</v>
      </c>
      <c r="P87" s="81">
        <v>3.4</v>
      </c>
      <c r="Q87" s="83" t="s">
        <v>79</v>
      </c>
      <c r="R87" s="83" t="s">
        <v>80</v>
      </c>
      <c r="S87" s="83" t="s">
        <v>81</v>
      </c>
      <c r="T87" s="38"/>
      <c r="U87" s="38"/>
      <c r="V87" s="24"/>
    </row>
    <row r="88" spans="1:22" s="17" customFormat="1" ht="36.75" customHeight="1">
      <c r="A88" s="168" t="s">
        <v>300</v>
      </c>
      <c r="B88" s="169" t="s">
        <v>33</v>
      </c>
      <c r="C88" s="169" t="s">
        <v>143</v>
      </c>
      <c r="D88" s="86" t="s">
        <v>133</v>
      </c>
      <c r="E88" s="89">
        <f>F88+G88+H88+I88+J88+K88</f>
        <v>14150000</v>
      </c>
      <c r="F88" s="89">
        <v>0</v>
      </c>
      <c r="G88" s="89">
        <f>G89</f>
        <v>8490000</v>
      </c>
      <c r="H88" s="89">
        <f>H89</f>
        <v>5660000</v>
      </c>
      <c r="I88" s="89">
        <v>0</v>
      </c>
      <c r="J88" s="89">
        <v>0</v>
      </c>
      <c r="K88" s="89">
        <v>0</v>
      </c>
      <c r="L88" s="138" t="s">
        <v>199</v>
      </c>
      <c r="M88" s="150" t="s">
        <v>200</v>
      </c>
      <c r="N88" s="150" t="s">
        <v>139</v>
      </c>
      <c r="O88" s="150">
        <v>2.25</v>
      </c>
      <c r="P88" s="150">
        <v>1.74</v>
      </c>
      <c r="Q88" s="150" t="s">
        <v>139</v>
      </c>
      <c r="R88" s="150" t="s">
        <v>139</v>
      </c>
      <c r="S88" s="150" t="s">
        <v>139</v>
      </c>
      <c r="T88" s="38"/>
      <c r="U88" s="38"/>
      <c r="V88" s="24"/>
    </row>
    <row r="89" spans="1:22" s="17" customFormat="1" ht="24.75" customHeight="1">
      <c r="A89" s="168"/>
      <c r="B89" s="169"/>
      <c r="C89" s="169"/>
      <c r="D89" s="86" t="s">
        <v>135</v>
      </c>
      <c r="E89" s="89">
        <f>F89+G89+H89+I89+J89+K89</f>
        <v>14150000</v>
      </c>
      <c r="F89" s="89">
        <v>0</v>
      </c>
      <c r="G89" s="89">
        <v>8490000</v>
      </c>
      <c r="H89" s="89">
        <v>5660000</v>
      </c>
      <c r="I89" s="89">
        <v>0</v>
      </c>
      <c r="J89" s="89">
        <v>0</v>
      </c>
      <c r="K89" s="89">
        <v>0</v>
      </c>
      <c r="L89" s="139"/>
      <c r="M89" s="151"/>
      <c r="N89" s="151"/>
      <c r="O89" s="151"/>
      <c r="P89" s="151"/>
      <c r="Q89" s="151"/>
      <c r="R89" s="151"/>
      <c r="S89" s="151"/>
      <c r="T89" s="38"/>
      <c r="U89" s="38"/>
      <c r="V89" s="24"/>
    </row>
    <row r="90" spans="1:22" s="17" customFormat="1" ht="48" customHeight="1">
      <c r="A90" s="136" t="s">
        <v>301</v>
      </c>
      <c r="B90" s="138" t="s">
        <v>213</v>
      </c>
      <c r="C90" s="138" t="s">
        <v>143</v>
      </c>
      <c r="D90" s="86" t="s">
        <v>133</v>
      </c>
      <c r="E90" s="89">
        <f>E91</f>
        <v>3121671</v>
      </c>
      <c r="F90" s="89">
        <f>F91</f>
        <v>3121671</v>
      </c>
      <c r="G90" s="89">
        <v>0</v>
      </c>
      <c r="H90" s="89">
        <v>0</v>
      </c>
      <c r="I90" s="89">
        <v>0</v>
      </c>
      <c r="J90" s="89">
        <v>0</v>
      </c>
      <c r="K90" s="89">
        <v>0</v>
      </c>
      <c r="L90" s="138" t="s">
        <v>199</v>
      </c>
      <c r="M90" s="150" t="s">
        <v>11</v>
      </c>
      <c r="N90" s="150" t="s">
        <v>95</v>
      </c>
      <c r="O90" s="150" t="s">
        <v>139</v>
      </c>
      <c r="P90" s="150" t="s">
        <v>139</v>
      </c>
      <c r="Q90" s="150" t="s">
        <v>139</v>
      </c>
      <c r="R90" s="150" t="s">
        <v>139</v>
      </c>
      <c r="S90" s="150" t="s">
        <v>139</v>
      </c>
      <c r="T90" s="38"/>
      <c r="U90" s="38"/>
      <c r="V90" s="24"/>
    </row>
    <row r="91" spans="1:22" s="17" customFormat="1" ht="11.25" hidden="1" customHeight="1">
      <c r="A91" s="163"/>
      <c r="B91" s="166"/>
      <c r="C91" s="166"/>
      <c r="D91" s="138" t="s">
        <v>135</v>
      </c>
      <c r="E91" s="145">
        <f>F91+G91+H91+I91+J91+K91</f>
        <v>3121671</v>
      </c>
      <c r="F91" s="97">
        <v>3121671</v>
      </c>
      <c r="G91" s="145">
        <v>0</v>
      </c>
      <c r="H91" s="145">
        <v>0</v>
      </c>
      <c r="I91" s="145">
        <v>0</v>
      </c>
      <c r="J91" s="145">
        <v>0</v>
      </c>
      <c r="K91" s="145">
        <v>0</v>
      </c>
      <c r="L91" s="166"/>
      <c r="M91" s="158"/>
      <c r="N91" s="158"/>
      <c r="O91" s="158"/>
      <c r="P91" s="158"/>
      <c r="Q91" s="158"/>
      <c r="R91" s="158"/>
      <c r="S91" s="158"/>
      <c r="T91" s="38"/>
      <c r="U91" s="38"/>
      <c r="V91" s="24"/>
    </row>
    <row r="92" spans="1:22" s="17" customFormat="1" ht="31.5" customHeight="1">
      <c r="A92" s="163"/>
      <c r="B92" s="166"/>
      <c r="C92" s="166"/>
      <c r="D92" s="166"/>
      <c r="E92" s="146"/>
      <c r="F92" s="89">
        <v>3121671</v>
      </c>
      <c r="G92" s="146"/>
      <c r="H92" s="146"/>
      <c r="I92" s="146"/>
      <c r="J92" s="146"/>
      <c r="K92" s="146"/>
      <c r="L92" s="166"/>
      <c r="M92" s="158"/>
      <c r="N92" s="158"/>
      <c r="O92" s="158"/>
      <c r="P92" s="158"/>
      <c r="Q92" s="158"/>
      <c r="R92" s="158"/>
      <c r="S92" s="158"/>
      <c r="T92" s="38"/>
      <c r="U92" s="38"/>
      <c r="V92" s="24"/>
    </row>
    <row r="93" spans="1:22" s="17" customFormat="1" ht="51.75" hidden="1" customHeight="1">
      <c r="A93" s="137"/>
      <c r="B93" s="139"/>
      <c r="C93" s="139"/>
      <c r="D93" s="139"/>
      <c r="E93" s="198"/>
      <c r="F93" s="98"/>
      <c r="G93" s="197"/>
      <c r="H93" s="147"/>
      <c r="I93" s="147"/>
      <c r="J93" s="147"/>
      <c r="K93" s="147"/>
      <c r="L93" s="139"/>
      <c r="M93" s="151"/>
      <c r="N93" s="151"/>
      <c r="O93" s="151"/>
      <c r="P93" s="151"/>
      <c r="Q93" s="151"/>
      <c r="R93" s="151"/>
      <c r="S93" s="151"/>
      <c r="T93" s="38"/>
      <c r="U93" s="38"/>
      <c r="V93" s="24"/>
    </row>
    <row r="94" spans="1:22" s="17" customFormat="1" ht="41.25" customHeight="1">
      <c r="A94" s="168" t="s">
        <v>302</v>
      </c>
      <c r="B94" s="169" t="s">
        <v>214</v>
      </c>
      <c r="C94" s="169" t="s">
        <v>143</v>
      </c>
      <c r="D94" s="93" t="s">
        <v>133</v>
      </c>
      <c r="E94" s="89">
        <f>F94+G94+H94+I94+J94+K94</f>
        <v>5023401</v>
      </c>
      <c r="F94" s="98">
        <v>0</v>
      </c>
      <c r="G94" s="89">
        <v>0</v>
      </c>
      <c r="H94" s="89">
        <f>H95</f>
        <v>5023401</v>
      </c>
      <c r="I94" s="89">
        <f>I95</f>
        <v>0</v>
      </c>
      <c r="J94" s="89">
        <v>0</v>
      </c>
      <c r="K94" s="89">
        <v>0</v>
      </c>
      <c r="L94" s="138" t="s">
        <v>199</v>
      </c>
      <c r="M94" s="150" t="s">
        <v>11</v>
      </c>
      <c r="N94" s="150" t="s">
        <v>139</v>
      </c>
      <c r="O94" s="150" t="s">
        <v>139</v>
      </c>
      <c r="P94" s="150">
        <v>1.66</v>
      </c>
      <c r="Q94" s="150" t="s">
        <v>139</v>
      </c>
      <c r="R94" s="150" t="s">
        <v>139</v>
      </c>
      <c r="S94" s="150" t="s">
        <v>139</v>
      </c>
      <c r="T94" s="38"/>
      <c r="U94" s="38"/>
      <c r="V94" s="24"/>
    </row>
    <row r="95" spans="1:22" s="17" customFormat="1" ht="42" customHeight="1">
      <c r="A95" s="168"/>
      <c r="B95" s="169"/>
      <c r="C95" s="169"/>
      <c r="D95" s="140" t="s">
        <v>135</v>
      </c>
      <c r="E95" s="170">
        <f>F95+G95+H95+I95+J95+K95</f>
        <v>5023401</v>
      </c>
      <c r="F95" s="170">
        <v>0</v>
      </c>
      <c r="G95" s="145">
        <v>0</v>
      </c>
      <c r="H95" s="170">
        <v>5023401</v>
      </c>
      <c r="I95" s="170">
        <v>0</v>
      </c>
      <c r="J95" s="170">
        <v>0</v>
      </c>
      <c r="K95" s="170">
        <v>0</v>
      </c>
      <c r="L95" s="166"/>
      <c r="M95" s="158"/>
      <c r="N95" s="158"/>
      <c r="O95" s="158"/>
      <c r="P95" s="158"/>
      <c r="Q95" s="158"/>
      <c r="R95" s="158"/>
      <c r="S95" s="158"/>
      <c r="T95" s="38"/>
      <c r="U95" s="38"/>
      <c r="V95" s="24"/>
    </row>
    <row r="96" spans="1:22" s="17" customFormat="1" ht="54" hidden="1" customHeight="1">
      <c r="A96" s="168"/>
      <c r="B96" s="169"/>
      <c r="C96" s="169"/>
      <c r="D96" s="140"/>
      <c r="E96" s="170"/>
      <c r="F96" s="170"/>
      <c r="G96" s="147"/>
      <c r="H96" s="170"/>
      <c r="I96" s="170"/>
      <c r="J96" s="170"/>
      <c r="K96" s="170"/>
      <c r="L96" s="139"/>
      <c r="M96" s="151"/>
      <c r="N96" s="151"/>
      <c r="O96" s="151"/>
      <c r="P96" s="151"/>
      <c r="Q96" s="151"/>
      <c r="R96" s="151"/>
      <c r="S96" s="151"/>
      <c r="T96" s="38"/>
      <c r="U96" s="38"/>
      <c r="V96" s="24"/>
    </row>
    <row r="97" spans="1:22" s="17" customFormat="1" ht="56.25" customHeight="1">
      <c r="A97" s="168" t="s">
        <v>303</v>
      </c>
      <c r="B97" s="169" t="s">
        <v>5</v>
      </c>
      <c r="C97" s="169" t="s">
        <v>143</v>
      </c>
      <c r="D97" s="93" t="s">
        <v>133</v>
      </c>
      <c r="E97" s="89">
        <f t="shared" ref="E97:K97" si="14">E98</f>
        <v>263247.51</v>
      </c>
      <c r="F97" s="89">
        <f t="shared" si="14"/>
        <v>0</v>
      </c>
      <c r="G97" s="89">
        <f t="shared" si="14"/>
        <v>0</v>
      </c>
      <c r="H97" s="89">
        <f t="shared" si="14"/>
        <v>0</v>
      </c>
      <c r="I97" s="89">
        <f t="shared" si="14"/>
        <v>263247.51</v>
      </c>
      <c r="J97" s="89">
        <f t="shared" si="14"/>
        <v>0</v>
      </c>
      <c r="K97" s="89">
        <f t="shared" si="14"/>
        <v>0</v>
      </c>
      <c r="L97" s="169" t="s">
        <v>144</v>
      </c>
      <c r="M97" s="152" t="s">
        <v>140</v>
      </c>
      <c r="N97" s="152" t="s">
        <v>139</v>
      </c>
      <c r="O97" s="152" t="s">
        <v>139</v>
      </c>
      <c r="P97" s="152" t="s">
        <v>139</v>
      </c>
      <c r="Q97" s="152">
        <v>1</v>
      </c>
      <c r="R97" s="152" t="s">
        <v>139</v>
      </c>
      <c r="S97" s="152" t="s">
        <v>139</v>
      </c>
      <c r="T97" s="38"/>
      <c r="U97" s="38"/>
      <c r="V97" s="24"/>
    </row>
    <row r="98" spans="1:22" s="17" customFormat="1" ht="42" customHeight="1">
      <c r="A98" s="168"/>
      <c r="B98" s="169"/>
      <c r="C98" s="169"/>
      <c r="D98" s="86" t="s">
        <v>135</v>
      </c>
      <c r="E98" s="89">
        <v>263247.51</v>
      </c>
      <c r="F98" s="89">
        <v>0</v>
      </c>
      <c r="G98" s="89">
        <v>0</v>
      </c>
      <c r="H98" s="89">
        <v>0</v>
      </c>
      <c r="I98" s="89">
        <v>263247.51</v>
      </c>
      <c r="J98" s="89">
        <v>0</v>
      </c>
      <c r="K98" s="89">
        <v>0</v>
      </c>
      <c r="L98" s="169"/>
      <c r="M98" s="152"/>
      <c r="N98" s="152"/>
      <c r="O98" s="152"/>
      <c r="P98" s="152"/>
      <c r="Q98" s="152"/>
      <c r="R98" s="152"/>
      <c r="S98" s="152"/>
      <c r="T98" s="38"/>
      <c r="U98" s="38"/>
      <c r="V98" s="24"/>
    </row>
    <row r="99" spans="1:22" s="17" customFormat="1" ht="57" customHeight="1">
      <c r="A99" s="88" t="s">
        <v>66</v>
      </c>
      <c r="B99" s="93" t="s">
        <v>104</v>
      </c>
      <c r="C99" s="93" t="s">
        <v>143</v>
      </c>
      <c r="D99" s="93" t="s">
        <v>133</v>
      </c>
      <c r="E99" s="89">
        <f>SUM(F99:K99)</f>
        <v>6403242.9800000004</v>
      </c>
      <c r="F99" s="89">
        <v>0</v>
      </c>
      <c r="G99" s="89">
        <v>0</v>
      </c>
      <c r="H99" s="89">
        <v>0</v>
      </c>
      <c r="I99" s="89">
        <f>I100</f>
        <v>6403242.9800000004</v>
      </c>
      <c r="J99" s="89">
        <v>0</v>
      </c>
      <c r="K99" s="89">
        <v>0</v>
      </c>
      <c r="L99" s="81" t="s">
        <v>144</v>
      </c>
      <c r="M99" s="81" t="s">
        <v>140</v>
      </c>
      <c r="N99" s="81" t="s">
        <v>139</v>
      </c>
      <c r="O99" s="81" t="s">
        <v>139</v>
      </c>
      <c r="P99" s="81" t="s">
        <v>139</v>
      </c>
      <c r="Q99" s="81">
        <v>1</v>
      </c>
      <c r="R99" s="81" t="s">
        <v>139</v>
      </c>
      <c r="S99" s="81" t="s">
        <v>139</v>
      </c>
      <c r="T99" s="38"/>
      <c r="U99" s="38"/>
      <c r="V99" s="24"/>
    </row>
    <row r="100" spans="1:22" s="17" customFormat="1" ht="19.5" customHeight="1">
      <c r="A100" s="62"/>
      <c r="B100" s="87"/>
      <c r="C100" s="87"/>
      <c r="D100" s="138" t="s">
        <v>135</v>
      </c>
      <c r="E100" s="145">
        <f>SUM(F100:K100)</f>
        <v>6403242.9800000004</v>
      </c>
      <c r="F100" s="145">
        <v>0</v>
      </c>
      <c r="G100" s="145">
        <v>0</v>
      </c>
      <c r="H100" s="145">
        <v>0</v>
      </c>
      <c r="I100" s="145">
        <v>6403242.9800000004</v>
      </c>
      <c r="J100" s="145">
        <v>0</v>
      </c>
      <c r="K100" s="145">
        <v>0</v>
      </c>
      <c r="L100" s="85"/>
      <c r="M100" s="85"/>
      <c r="N100" s="85"/>
      <c r="O100" s="85"/>
      <c r="P100" s="85"/>
      <c r="Q100" s="85"/>
      <c r="R100" s="85"/>
      <c r="S100" s="85"/>
      <c r="T100" s="38"/>
      <c r="U100" s="38"/>
      <c r="V100" s="24"/>
    </row>
    <row r="101" spans="1:22" s="17" customFormat="1" ht="46.5" customHeight="1">
      <c r="A101" s="65"/>
      <c r="B101" s="85"/>
      <c r="C101" s="85"/>
      <c r="D101" s="139"/>
      <c r="E101" s="147"/>
      <c r="F101" s="147"/>
      <c r="G101" s="147"/>
      <c r="H101" s="147"/>
      <c r="I101" s="147"/>
      <c r="J101" s="147"/>
      <c r="K101" s="147"/>
      <c r="L101" s="91" t="s">
        <v>199</v>
      </c>
      <c r="M101" s="83" t="s">
        <v>11</v>
      </c>
      <c r="N101" s="83" t="s">
        <v>139</v>
      </c>
      <c r="O101" s="83" t="s">
        <v>139</v>
      </c>
      <c r="P101" s="83" t="s">
        <v>139</v>
      </c>
      <c r="Q101" s="83" t="s">
        <v>48</v>
      </c>
      <c r="R101" s="83" t="s">
        <v>139</v>
      </c>
      <c r="S101" s="83" t="s">
        <v>139</v>
      </c>
      <c r="T101" s="38"/>
      <c r="U101" s="38"/>
      <c r="V101" s="24"/>
    </row>
    <row r="102" spans="1:22" s="17" customFormat="1" ht="33" customHeight="1">
      <c r="A102" s="136" t="s">
        <v>67</v>
      </c>
      <c r="B102" s="138" t="s">
        <v>34</v>
      </c>
      <c r="C102" s="138" t="s">
        <v>143</v>
      </c>
      <c r="D102" s="93" t="s">
        <v>133</v>
      </c>
      <c r="E102" s="89">
        <f>SUM(F102:K102)</f>
        <v>1725363</v>
      </c>
      <c r="F102" s="89">
        <v>0</v>
      </c>
      <c r="G102" s="89">
        <v>0</v>
      </c>
      <c r="H102" s="89">
        <v>0</v>
      </c>
      <c r="I102" s="89">
        <v>0</v>
      </c>
      <c r="J102" s="89">
        <v>0</v>
      </c>
      <c r="K102" s="89">
        <f>K103</f>
        <v>1725363</v>
      </c>
      <c r="L102" s="140" t="s">
        <v>144</v>
      </c>
      <c r="M102" s="152" t="s">
        <v>140</v>
      </c>
      <c r="N102" s="152" t="s">
        <v>139</v>
      </c>
      <c r="O102" s="152" t="s">
        <v>139</v>
      </c>
      <c r="P102" s="152" t="s">
        <v>139</v>
      </c>
      <c r="Q102" s="152"/>
      <c r="R102" s="152" t="s">
        <v>139</v>
      </c>
      <c r="S102" s="152">
        <v>1</v>
      </c>
      <c r="T102" s="38"/>
      <c r="U102" s="38"/>
      <c r="V102" s="24"/>
    </row>
    <row r="103" spans="1:22" s="17" customFormat="1" ht="26.25" hidden="1" customHeight="1">
      <c r="A103" s="163"/>
      <c r="B103" s="166"/>
      <c r="C103" s="166"/>
      <c r="D103" s="138" t="s">
        <v>135</v>
      </c>
      <c r="E103" s="145">
        <f>SUM(F103:K103)</f>
        <v>1725363</v>
      </c>
      <c r="F103" s="145">
        <v>0</v>
      </c>
      <c r="G103" s="145">
        <v>0</v>
      </c>
      <c r="H103" s="145">
        <v>0</v>
      </c>
      <c r="I103" s="145">
        <v>0</v>
      </c>
      <c r="J103" s="145">
        <v>0</v>
      </c>
      <c r="K103" s="145">
        <v>1725363</v>
      </c>
      <c r="L103" s="140"/>
      <c r="M103" s="152"/>
      <c r="N103" s="152"/>
      <c r="O103" s="152"/>
      <c r="P103" s="152"/>
      <c r="Q103" s="152"/>
      <c r="R103" s="152"/>
      <c r="S103" s="152"/>
      <c r="T103" s="38"/>
      <c r="U103" s="38"/>
      <c r="V103" s="24"/>
    </row>
    <row r="104" spans="1:22" s="17" customFormat="1" ht="42" customHeight="1">
      <c r="A104" s="137"/>
      <c r="B104" s="139"/>
      <c r="C104" s="139"/>
      <c r="D104" s="139"/>
      <c r="E104" s="147"/>
      <c r="F104" s="147"/>
      <c r="G104" s="147"/>
      <c r="H104" s="147"/>
      <c r="I104" s="147"/>
      <c r="J104" s="147"/>
      <c r="K104" s="147"/>
      <c r="L104" s="93" t="s">
        <v>199</v>
      </c>
      <c r="M104" s="81" t="s">
        <v>11</v>
      </c>
      <c r="N104" s="81" t="s">
        <v>139</v>
      </c>
      <c r="O104" s="81" t="s">
        <v>139</v>
      </c>
      <c r="P104" s="81" t="s">
        <v>139</v>
      </c>
      <c r="Q104" s="81" t="s">
        <v>139</v>
      </c>
      <c r="R104" s="81" t="s">
        <v>139</v>
      </c>
      <c r="S104" s="81" t="s">
        <v>50</v>
      </c>
      <c r="T104" s="38"/>
      <c r="U104" s="38"/>
      <c r="V104" s="24"/>
    </row>
    <row r="105" spans="1:22" s="17" customFormat="1" ht="34.5" customHeight="1">
      <c r="A105" s="136" t="s">
        <v>68</v>
      </c>
      <c r="B105" s="138" t="s">
        <v>35</v>
      </c>
      <c r="C105" s="138" t="s">
        <v>143</v>
      </c>
      <c r="D105" s="93" t="s">
        <v>133</v>
      </c>
      <c r="E105" s="89">
        <f>SUM(F105:K105)</f>
        <v>9148612</v>
      </c>
      <c r="F105" s="89">
        <f t="shared" ref="F105:K105" si="15">F106</f>
        <v>0</v>
      </c>
      <c r="G105" s="89">
        <f t="shared" si="15"/>
        <v>0</v>
      </c>
      <c r="H105" s="89">
        <f t="shared" si="15"/>
        <v>0</v>
      </c>
      <c r="I105" s="89">
        <f t="shared" si="15"/>
        <v>2504036.4</v>
      </c>
      <c r="J105" s="89">
        <f t="shared" si="15"/>
        <v>6644575.5999999996</v>
      </c>
      <c r="K105" s="89">
        <f t="shared" si="15"/>
        <v>0</v>
      </c>
      <c r="L105" s="138" t="s">
        <v>144</v>
      </c>
      <c r="M105" s="150" t="s">
        <v>140</v>
      </c>
      <c r="N105" s="150" t="s">
        <v>139</v>
      </c>
      <c r="O105" s="150" t="s">
        <v>139</v>
      </c>
      <c r="P105" s="150" t="s">
        <v>139</v>
      </c>
      <c r="Q105" s="82">
        <v>1</v>
      </c>
      <c r="R105" s="150" t="s">
        <v>139</v>
      </c>
      <c r="S105" s="150" t="s">
        <v>139</v>
      </c>
      <c r="T105" s="38"/>
      <c r="U105" s="38"/>
      <c r="V105" s="24"/>
    </row>
    <row r="106" spans="1:22" s="17" customFormat="1" ht="6" customHeight="1">
      <c r="A106" s="163"/>
      <c r="B106" s="166"/>
      <c r="C106" s="166"/>
      <c r="D106" s="138" t="s">
        <v>135</v>
      </c>
      <c r="E106" s="145">
        <f>SUM(F106:K106)</f>
        <v>9148612</v>
      </c>
      <c r="F106" s="145">
        <v>0</v>
      </c>
      <c r="G106" s="145">
        <v>0</v>
      </c>
      <c r="H106" s="145">
        <v>0</v>
      </c>
      <c r="I106" s="145">
        <v>2504036.4</v>
      </c>
      <c r="J106" s="145">
        <v>6644575.5999999996</v>
      </c>
      <c r="K106" s="145">
        <v>0</v>
      </c>
      <c r="L106" s="139"/>
      <c r="M106" s="151"/>
      <c r="N106" s="151"/>
      <c r="O106" s="151"/>
      <c r="P106" s="151"/>
      <c r="Q106" s="83"/>
      <c r="R106" s="151"/>
      <c r="S106" s="151"/>
      <c r="T106" s="38"/>
      <c r="U106" s="38"/>
      <c r="V106" s="24"/>
    </row>
    <row r="107" spans="1:22" s="17" customFormat="1" ht="39" customHeight="1">
      <c r="A107" s="137"/>
      <c r="B107" s="139"/>
      <c r="C107" s="139"/>
      <c r="D107" s="139"/>
      <c r="E107" s="147"/>
      <c r="F107" s="147"/>
      <c r="G107" s="147"/>
      <c r="H107" s="147"/>
      <c r="I107" s="147"/>
      <c r="J107" s="147"/>
      <c r="K107" s="147"/>
      <c r="L107" s="91" t="s">
        <v>199</v>
      </c>
      <c r="M107" s="83" t="s">
        <v>11</v>
      </c>
      <c r="N107" s="83" t="s">
        <v>139</v>
      </c>
      <c r="O107" s="83" t="s">
        <v>139</v>
      </c>
      <c r="P107" s="83" t="s">
        <v>139</v>
      </c>
      <c r="Q107" s="83" t="s">
        <v>49</v>
      </c>
      <c r="R107" s="83" t="s">
        <v>51</v>
      </c>
      <c r="S107" s="83" t="s">
        <v>139</v>
      </c>
      <c r="T107" s="38"/>
      <c r="U107" s="38"/>
      <c r="V107" s="24"/>
    </row>
    <row r="108" spans="1:22" s="17" customFormat="1" ht="27" customHeight="1">
      <c r="A108" s="136" t="s">
        <v>69</v>
      </c>
      <c r="B108" s="138" t="s">
        <v>36</v>
      </c>
      <c r="C108" s="138" t="s">
        <v>143</v>
      </c>
      <c r="D108" s="93" t="s">
        <v>133</v>
      </c>
      <c r="E108" s="89">
        <f>SUM(F108:K108)</f>
        <v>10143859.1</v>
      </c>
      <c r="F108" s="89">
        <v>0</v>
      </c>
      <c r="G108" s="89">
        <v>0</v>
      </c>
      <c r="H108" s="89">
        <v>0</v>
      </c>
      <c r="I108" s="89">
        <v>0</v>
      </c>
      <c r="J108" s="89">
        <f>J109</f>
        <v>10143859.1</v>
      </c>
      <c r="K108" s="89">
        <f>K109</f>
        <v>0</v>
      </c>
      <c r="L108" s="138" t="s">
        <v>144</v>
      </c>
      <c r="M108" s="150" t="s">
        <v>140</v>
      </c>
      <c r="N108" s="150" t="s">
        <v>139</v>
      </c>
      <c r="O108" s="150" t="s">
        <v>139</v>
      </c>
      <c r="P108" s="150" t="s">
        <v>139</v>
      </c>
      <c r="Q108" s="150" t="s">
        <v>139</v>
      </c>
      <c r="R108" s="150">
        <v>1</v>
      </c>
      <c r="S108" s="150" t="s">
        <v>139</v>
      </c>
      <c r="T108" s="38"/>
      <c r="U108" s="38"/>
      <c r="V108" s="24"/>
    </row>
    <row r="109" spans="1:22" s="17" customFormat="1" ht="6.75" customHeight="1">
      <c r="A109" s="163"/>
      <c r="B109" s="166"/>
      <c r="C109" s="166"/>
      <c r="D109" s="138" t="s">
        <v>135</v>
      </c>
      <c r="E109" s="145">
        <f>SUM(F109:K109)</f>
        <v>10143859.1</v>
      </c>
      <c r="F109" s="145">
        <v>0</v>
      </c>
      <c r="G109" s="145">
        <v>0</v>
      </c>
      <c r="H109" s="145">
        <v>0</v>
      </c>
      <c r="I109" s="145">
        <v>0</v>
      </c>
      <c r="J109" s="145">
        <v>10143859.1</v>
      </c>
      <c r="K109" s="145">
        <v>0</v>
      </c>
      <c r="L109" s="139"/>
      <c r="M109" s="151"/>
      <c r="N109" s="151"/>
      <c r="O109" s="151"/>
      <c r="P109" s="151"/>
      <c r="Q109" s="151"/>
      <c r="R109" s="151"/>
      <c r="S109" s="151"/>
      <c r="T109" s="38"/>
      <c r="U109" s="38"/>
      <c r="V109" s="24"/>
    </row>
    <row r="110" spans="1:22" s="17" customFormat="1" ht="42" customHeight="1">
      <c r="A110" s="137"/>
      <c r="B110" s="139"/>
      <c r="C110" s="139"/>
      <c r="D110" s="139"/>
      <c r="E110" s="147"/>
      <c r="F110" s="147"/>
      <c r="G110" s="147"/>
      <c r="H110" s="147"/>
      <c r="I110" s="147"/>
      <c r="J110" s="147"/>
      <c r="K110" s="147"/>
      <c r="L110" s="91" t="s">
        <v>199</v>
      </c>
      <c r="M110" s="83" t="s">
        <v>11</v>
      </c>
      <c r="N110" s="83" t="s">
        <v>139</v>
      </c>
      <c r="O110" s="83" t="s">
        <v>139</v>
      </c>
      <c r="P110" s="83" t="s">
        <v>139</v>
      </c>
      <c r="Q110" s="83" t="s">
        <v>139</v>
      </c>
      <c r="R110" s="83" t="s">
        <v>52</v>
      </c>
      <c r="S110" s="83"/>
      <c r="T110" s="38"/>
      <c r="U110" s="38"/>
      <c r="V110" s="24"/>
    </row>
    <row r="111" spans="1:22" s="17" customFormat="1" ht="33" customHeight="1">
      <c r="A111" s="136" t="s">
        <v>70</v>
      </c>
      <c r="B111" s="138" t="s">
        <v>37</v>
      </c>
      <c r="C111" s="138" t="s">
        <v>143</v>
      </c>
      <c r="D111" s="93" t="s">
        <v>133</v>
      </c>
      <c r="E111" s="89">
        <f>SUM(F111:K111)</f>
        <v>4500278</v>
      </c>
      <c r="F111" s="89">
        <v>0</v>
      </c>
      <c r="G111" s="89">
        <v>0</v>
      </c>
      <c r="H111" s="89">
        <v>0</v>
      </c>
      <c r="I111" s="89">
        <f>I112</f>
        <v>4500278</v>
      </c>
      <c r="J111" s="89">
        <v>0</v>
      </c>
      <c r="K111" s="89">
        <f>K112</f>
        <v>0</v>
      </c>
      <c r="L111" s="138" t="s">
        <v>144</v>
      </c>
      <c r="M111" s="150" t="s">
        <v>140</v>
      </c>
      <c r="N111" s="150" t="s">
        <v>139</v>
      </c>
      <c r="O111" s="150" t="s">
        <v>139</v>
      </c>
      <c r="P111" s="150" t="s">
        <v>139</v>
      </c>
      <c r="Q111" s="150">
        <v>1</v>
      </c>
      <c r="R111" s="150" t="s">
        <v>139</v>
      </c>
      <c r="S111" s="150" t="s">
        <v>139</v>
      </c>
      <c r="T111" s="38"/>
      <c r="U111" s="38"/>
      <c r="V111" s="24"/>
    </row>
    <row r="112" spans="1:22" s="17" customFormat="1" ht="28.5" hidden="1" customHeight="1">
      <c r="A112" s="163"/>
      <c r="B112" s="166"/>
      <c r="C112" s="166"/>
      <c r="D112" s="138" t="s">
        <v>135</v>
      </c>
      <c r="E112" s="145">
        <f>SUM(F112:K112)</f>
        <v>4500278</v>
      </c>
      <c r="F112" s="145">
        <v>0</v>
      </c>
      <c r="G112" s="145">
        <v>0</v>
      </c>
      <c r="H112" s="145">
        <v>0</v>
      </c>
      <c r="I112" s="145">
        <v>4500278</v>
      </c>
      <c r="J112" s="145">
        <v>0</v>
      </c>
      <c r="K112" s="145">
        <v>0</v>
      </c>
      <c r="L112" s="139"/>
      <c r="M112" s="151"/>
      <c r="N112" s="151"/>
      <c r="O112" s="151"/>
      <c r="P112" s="151"/>
      <c r="Q112" s="151"/>
      <c r="R112" s="151"/>
      <c r="S112" s="151"/>
      <c r="T112" s="38"/>
      <c r="U112" s="38"/>
      <c r="V112" s="24"/>
    </row>
    <row r="113" spans="1:22" s="17" customFormat="1" ht="46.5" customHeight="1">
      <c r="A113" s="137"/>
      <c r="B113" s="139"/>
      <c r="C113" s="139"/>
      <c r="D113" s="139"/>
      <c r="E113" s="147"/>
      <c r="F113" s="147"/>
      <c r="G113" s="147"/>
      <c r="H113" s="147"/>
      <c r="I113" s="147"/>
      <c r="J113" s="147"/>
      <c r="K113" s="147"/>
      <c r="L113" s="91" t="s">
        <v>199</v>
      </c>
      <c r="M113" s="83" t="s">
        <v>11</v>
      </c>
      <c r="N113" s="83" t="s">
        <v>139</v>
      </c>
      <c r="O113" s="83" t="s">
        <v>139</v>
      </c>
      <c r="P113" s="83" t="s">
        <v>139</v>
      </c>
      <c r="Q113" s="83" t="s">
        <v>53</v>
      </c>
      <c r="R113" s="83" t="s">
        <v>139</v>
      </c>
      <c r="S113" s="83" t="s">
        <v>139</v>
      </c>
      <c r="T113" s="38"/>
      <c r="U113" s="38"/>
      <c r="V113" s="24"/>
    </row>
    <row r="114" spans="1:22" s="17" customFormat="1" ht="34.5" customHeight="1">
      <c r="A114" s="136" t="s">
        <v>71</v>
      </c>
      <c r="B114" s="138" t="s">
        <v>38</v>
      </c>
      <c r="C114" s="138" t="s">
        <v>143</v>
      </c>
      <c r="D114" s="93" t="s">
        <v>133</v>
      </c>
      <c r="E114" s="89">
        <f>SUM(F114:K114)</f>
        <v>8139063</v>
      </c>
      <c r="F114" s="89">
        <v>0</v>
      </c>
      <c r="G114" s="89">
        <v>0</v>
      </c>
      <c r="H114" s="89">
        <v>0</v>
      </c>
      <c r="I114" s="89">
        <v>0</v>
      </c>
      <c r="J114" s="89">
        <v>0</v>
      </c>
      <c r="K114" s="89">
        <f>K115</f>
        <v>8139063</v>
      </c>
      <c r="L114" s="138" t="s">
        <v>144</v>
      </c>
      <c r="M114" s="150" t="s">
        <v>140</v>
      </c>
      <c r="N114" s="150" t="s">
        <v>139</v>
      </c>
      <c r="O114" s="150" t="s">
        <v>139</v>
      </c>
      <c r="P114" s="150" t="s">
        <v>139</v>
      </c>
      <c r="Q114" s="150" t="s">
        <v>139</v>
      </c>
      <c r="R114" s="150" t="s">
        <v>139</v>
      </c>
      <c r="S114" s="150">
        <v>1</v>
      </c>
      <c r="T114" s="38"/>
      <c r="U114" s="38"/>
      <c r="V114" s="24"/>
    </row>
    <row r="115" spans="1:22" s="17" customFormat="1" ht="0.75" customHeight="1">
      <c r="A115" s="163"/>
      <c r="B115" s="166"/>
      <c r="C115" s="166"/>
      <c r="D115" s="138" t="s">
        <v>135</v>
      </c>
      <c r="E115" s="145">
        <f>SUM(F115:K115)</f>
        <v>8139063</v>
      </c>
      <c r="F115" s="145">
        <v>0</v>
      </c>
      <c r="G115" s="145">
        <v>0</v>
      </c>
      <c r="H115" s="145">
        <v>0</v>
      </c>
      <c r="I115" s="145">
        <v>0</v>
      </c>
      <c r="J115" s="145">
        <v>0</v>
      </c>
      <c r="K115" s="145">
        <v>8139063</v>
      </c>
      <c r="L115" s="139"/>
      <c r="M115" s="151"/>
      <c r="N115" s="151"/>
      <c r="O115" s="151"/>
      <c r="P115" s="151"/>
      <c r="Q115" s="151"/>
      <c r="R115" s="151"/>
      <c r="S115" s="151"/>
      <c r="T115" s="38"/>
      <c r="U115" s="38"/>
      <c r="V115" s="24"/>
    </row>
    <row r="116" spans="1:22" s="17" customFormat="1" ht="50.25" customHeight="1">
      <c r="A116" s="137"/>
      <c r="B116" s="139"/>
      <c r="C116" s="139"/>
      <c r="D116" s="139"/>
      <c r="E116" s="147"/>
      <c r="F116" s="147"/>
      <c r="G116" s="147"/>
      <c r="H116" s="147"/>
      <c r="I116" s="147"/>
      <c r="J116" s="147"/>
      <c r="K116" s="147"/>
      <c r="L116" s="91" t="s">
        <v>199</v>
      </c>
      <c r="M116" s="83" t="s">
        <v>11</v>
      </c>
      <c r="N116" s="83" t="s">
        <v>139</v>
      </c>
      <c r="O116" s="83" t="s">
        <v>139</v>
      </c>
      <c r="P116" s="83" t="s">
        <v>139</v>
      </c>
      <c r="Q116" s="83" t="s">
        <v>139</v>
      </c>
      <c r="R116" s="83" t="s">
        <v>139</v>
      </c>
      <c r="S116" s="83" t="s">
        <v>54</v>
      </c>
      <c r="T116" s="38"/>
      <c r="U116" s="38"/>
      <c r="V116" s="24"/>
    </row>
    <row r="117" spans="1:22" s="17" customFormat="1" ht="34.5" customHeight="1">
      <c r="A117" s="136" t="s">
        <v>72</v>
      </c>
      <c r="B117" s="138" t="s">
        <v>125</v>
      </c>
      <c r="C117" s="138" t="s">
        <v>143</v>
      </c>
      <c r="D117" s="93" t="s">
        <v>133</v>
      </c>
      <c r="E117" s="89">
        <f>SUM(F117:K117)</f>
        <v>1496341</v>
      </c>
      <c r="F117" s="89">
        <v>0</v>
      </c>
      <c r="G117" s="89">
        <v>0</v>
      </c>
      <c r="H117" s="89">
        <v>0</v>
      </c>
      <c r="I117" s="89">
        <v>0</v>
      </c>
      <c r="J117" s="89">
        <v>0</v>
      </c>
      <c r="K117" s="89">
        <f>K118</f>
        <v>1496341</v>
      </c>
      <c r="L117" s="138" t="s">
        <v>144</v>
      </c>
      <c r="M117" s="150" t="s">
        <v>140</v>
      </c>
      <c r="N117" s="150" t="s">
        <v>139</v>
      </c>
      <c r="O117" s="150" t="s">
        <v>139</v>
      </c>
      <c r="P117" s="150" t="s">
        <v>139</v>
      </c>
      <c r="Q117" s="150" t="s">
        <v>139</v>
      </c>
      <c r="R117" s="150" t="s">
        <v>139</v>
      </c>
      <c r="S117" s="150">
        <v>1</v>
      </c>
      <c r="T117" s="38"/>
      <c r="U117" s="38"/>
      <c r="V117" s="24"/>
    </row>
    <row r="118" spans="1:22" s="17" customFormat="1" ht="15" customHeight="1">
      <c r="A118" s="163"/>
      <c r="B118" s="166"/>
      <c r="C118" s="166"/>
      <c r="D118" s="138" t="s">
        <v>135</v>
      </c>
      <c r="E118" s="145">
        <f>SUM(F118:K118)</f>
        <v>1496341</v>
      </c>
      <c r="F118" s="145">
        <v>0</v>
      </c>
      <c r="G118" s="145">
        <v>0</v>
      </c>
      <c r="H118" s="145">
        <v>0</v>
      </c>
      <c r="I118" s="145">
        <v>0</v>
      </c>
      <c r="J118" s="145">
        <v>0</v>
      </c>
      <c r="K118" s="145">
        <v>1496341</v>
      </c>
      <c r="L118" s="139"/>
      <c r="M118" s="151"/>
      <c r="N118" s="151"/>
      <c r="O118" s="151"/>
      <c r="P118" s="151"/>
      <c r="Q118" s="151"/>
      <c r="R118" s="151"/>
      <c r="S118" s="151"/>
      <c r="T118" s="38"/>
      <c r="U118" s="38"/>
      <c r="V118" s="24"/>
    </row>
    <row r="119" spans="1:22" s="17" customFormat="1" ht="45" customHeight="1">
      <c r="A119" s="137"/>
      <c r="B119" s="139"/>
      <c r="C119" s="139"/>
      <c r="D119" s="139"/>
      <c r="E119" s="147"/>
      <c r="F119" s="147"/>
      <c r="G119" s="147"/>
      <c r="H119" s="147"/>
      <c r="I119" s="147"/>
      <c r="J119" s="147"/>
      <c r="K119" s="147"/>
      <c r="L119" s="91" t="s">
        <v>199</v>
      </c>
      <c r="M119" s="83" t="s">
        <v>11</v>
      </c>
      <c r="N119" s="83" t="s">
        <v>139</v>
      </c>
      <c r="O119" s="83" t="s">
        <v>139</v>
      </c>
      <c r="P119" s="83" t="s">
        <v>139</v>
      </c>
      <c r="Q119" s="83" t="s">
        <v>139</v>
      </c>
      <c r="R119" s="83" t="s">
        <v>139</v>
      </c>
      <c r="S119" s="83" t="s">
        <v>55</v>
      </c>
      <c r="T119" s="38"/>
      <c r="U119" s="38"/>
      <c r="V119" s="24"/>
    </row>
    <row r="120" spans="1:22" s="17" customFormat="1" ht="34.5" customHeight="1">
      <c r="A120" s="136" t="s">
        <v>73</v>
      </c>
      <c r="B120" s="138" t="s">
        <v>126</v>
      </c>
      <c r="C120" s="138" t="s">
        <v>143</v>
      </c>
      <c r="D120" s="93" t="s">
        <v>133</v>
      </c>
      <c r="E120" s="89">
        <f>SUM(F120:K120)</f>
        <v>2591221</v>
      </c>
      <c r="F120" s="89">
        <v>0</v>
      </c>
      <c r="G120" s="89">
        <v>0</v>
      </c>
      <c r="H120" s="89">
        <v>0</v>
      </c>
      <c r="I120" s="89">
        <v>0</v>
      </c>
      <c r="J120" s="89">
        <v>0</v>
      </c>
      <c r="K120" s="89">
        <f>K121</f>
        <v>2591221</v>
      </c>
      <c r="L120" s="138" t="s">
        <v>144</v>
      </c>
      <c r="M120" s="150" t="s">
        <v>140</v>
      </c>
      <c r="N120" s="150" t="s">
        <v>139</v>
      </c>
      <c r="O120" s="150" t="s">
        <v>139</v>
      </c>
      <c r="P120" s="150" t="s">
        <v>139</v>
      </c>
      <c r="Q120" s="150" t="s">
        <v>139</v>
      </c>
      <c r="R120" s="150" t="s">
        <v>139</v>
      </c>
      <c r="S120" s="150">
        <v>1</v>
      </c>
      <c r="T120" s="38"/>
      <c r="U120" s="38"/>
      <c r="V120" s="24"/>
    </row>
    <row r="121" spans="1:22" s="17" customFormat="1" ht="57.75" customHeight="1">
      <c r="A121" s="163"/>
      <c r="B121" s="166"/>
      <c r="C121" s="166"/>
      <c r="D121" s="138" t="s">
        <v>135</v>
      </c>
      <c r="E121" s="145">
        <f>SUM(F121:K121)</f>
        <v>2591221</v>
      </c>
      <c r="F121" s="145">
        <v>0</v>
      </c>
      <c r="G121" s="145">
        <v>0</v>
      </c>
      <c r="H121" s="145">
        <v>0</v>
      </c>
      <c r="I121" s="145">
        <v>0</v>
      </c>
      <c r="J121" s="145">
        <v>0</v>
      </c>
      <c r="K121" s="145">
        <v>2591221</v>
      </c>
      <c r="L121" s="139"/>
      <c r="M121" s="151"/>
      <c r="N121" s="151"/>
      <c r="O121" s="151"/>
      <c r="P121" s="151"/>
      <c r="Q121" s="151"/>
      <c r="R121" s="151"/>
      <c r="S121" s="151"/>
      <c r="T121" s="38"/>
      <c r="U121" s="38"/>
      <c r="V121" s="24"/>
    </row>
    <row r="122" spans="1:22" s="17" customFormat="1" ht="43.5" customHeight="1">
      <c r="A122" s="137"/>
      <c r="B122" s="139"/>
      <c r="C122" s="139"/>
      <c r="D122" s="139"/>
      <c r="E122" s="147"/>
      <c r="F122" s="147"/>
      <c r="G122" s="147"/>
      <c r="H122" s="147"/>
      <c r="I122" s="147"/>
      <c r="J122" s="147"/>
      <c r="K122" s="147"/>
      <c r="L122" s="91" t="s">
        <v>199</v>
      </c>
      <c r="M122" s="83" t="s">
        <v>11</v>
      </c>
      <c r="N122" s="83" t="s">
        <v>139</v>
      </c>
      <c r="O122" s="83" t="s">
        <v>139</v>
      </c>
      <c r="P122" s="83" t="s">
        <v>139</v>
      </c>
      <c r="Q122" s="83" t="s">
        <v>139</v>
      </c>
      <c r="R122" s="83" t="s">
        <v>139</v>
      </c>
      <c r="S122" s="83" t="s">
        <v>49</v>
      </c>
      <c r="T122" s="38"/>
      <c r="U122" s="38"/>
      <c r="V122" s="24"/>
    </row>
    <row r="123" spans="1:22" s="17" customFormat="1" ht="0.75" hidden="1" customHeight="1">
      <c r="A123" s="136" t="s">
        <v>224</v>
      </c>
      <c r="B123" s="138" t="s">
        <v>39</v>
      </c>
      <c r="C123" s="138" t="s">
        <v>143</v>
      </c>
      <c r="D123" s="93" t="s">
        <v>133</v>
      </c>
      <c r="E123" s="89">
        <f>SUM(F123:K123)</f>
        <v>55128685.299999997</v>
      </c>
      <c r="F123" s="89">
        <f t="shared" ref="F123:K123" si="16">F124</f>
        <v>45809850</v>
      </c>
      <c r="G123" s="89">
        <f t="shared" si="16"/>
        <v>0</v>
      </c>
      <c r="H123" s="89">
        <f t="shared" si="16"/>
        <v>0</v>
      </c>
      <c r="I123" s="89">
        <f t="shared" si="16"/>
        <v>0</v>
      </c>
      <c r="J123" s="89">
        <f t="shared" si="16"/>
        <v>0</v>
      </c>
      <c r="K123" s="89">
        <f t="shared" si="16"/>
        <v>9318835.3000000007</v>
      </c>
      <c r="L123" s="138" t="s">
        <v>144</v>
      </c>
      <c r="M123" s="150" t="s">
        <v>140</v>
      </c>
      <c r="N123" s="150" t="s">
        <v>139</v>
      </c>
      <c r="O123" s="150" t="s">
        <v>139</v>
      </c>
      <c r="P123" s="150" t="s">
        <v>139</v>
      </c>
      <c r="Q123" s="150" t="s">
        <v>139</v>
      </c>
      <c r="R123" s="150" t="s">
        <v>139</v>
      </c>
      <c r="S123" s="150">
        <v>2</v>
      </c>
      <c r="T123" s="38"/>
      <c r="U123" s="38"/>
      <c r="V123" s="24">
        <v>2</v>
      </c>
    </row>
    <row r="124" spans="1:22" s="17" customFormat="1" ht="34.5" hidden="1" customHeight="1">
      <c r="A124" s="163"/>
      <c r="B124" s="166"/>
      <c r="C124" s="166"/>
      <c r="D124" s="138" t="s">
        <v>135</v>
      </c>
      <c r="E124" s="145">
        <f>F124+G124+H124+I124+J124+K124</f>
        <v>55128685.299999997</v>
      </c>
      <c r="F124" s="145">
        <f t="shared" ref="F124:K124" si="17">F127+F130+F133</f>
        <v>45809850</v>
      </c>
      <c r="G124" s="145">
        <f t="shared" si="17"/>
        <v>0</v>
      </c>
      <c r="H124" s="145">
        <f t="shared" si="17"/>
        <v>0</v>
      </c>
      <c r="I124" s="145">
        <f t="shared" si="17"/>
        <v>0</v>
      </c>
      <c r="J124" s="145">
        <f t="shared" si="17"/>
        <v>0</v>
      </c>
      <c r="K124" s="145">
        <f t="shared" si="17"/>
        <v>9318835.3000000007</v>
      </c>
      <c r="L124" s="139"/>
      <c r="M124" s="151"/>
      <c r="N124" s="151"/>
      <c r="O124" s="151"/>
      <c r="P124" s="151"/>
      <c r="Q124" s="151"/>
      <c r="R124" s="151"/>
      <c r="S124" s="151"/>
      <c r="T124" s="38"/>
      <c r="U124" s="38"/>
      <c r="V124" s="24"/>
    </row>
    <row r="125" spans="1:22" s="17" customFormat="1" ht="40.5" hidden="1" customHeight="1">
      <c r="A125" s="137"/>
      <c r="B125" s="139"/>
      <c r="C125" s="139"/>
      <c r="D125" s="139"/>
      <c r="E125" s="147"/>
      <c r="F125" s="147"/>
      <c r="G125" s="147"/>
      <c r="H125" s="147"/>
      <c r="I125" s="147"/>
      <c r="J125" s="147"/>
      <c r="K125" s="147"/>
      <c r="L125" s="91" t="s">
        <v>199</v>
      </c>
      <c r="M125" s="83" t="s">
        <v>11</v>
      </c>
      <c r="N125" s="83" t="s">
        <v>56</v>
      </c>
      <c r="O125" s="83" t="s">
        <v>139</v>
      </c>
      <c r="P125" s="83" t="s">
        <v>139</v>
      </c>
      <c r="Q125" s="83" t="s">
        <v>139</v>
      </c>
      <c r="R125" s="83" t="s">
        <v>139</v>
      </c>
      <c r="S125" s="81" t="s">
        <v>139</v>
      </c>
      <c r="T125" s="38"/>
      <c r="U125" s="38"/>
      <c r="V125" s="38" t="s">
        <v>56</v>
      </c>
    </row>
    <row r="126" spans="1:22" s="17" customFormat="1" ht="34.5" customHeight="1">
      <c r="A126" s="136" t="s">
        <v>224</v>
      </c>
      <c r="B126" s="138" t="s">
        <v>40</v>
      </c>
      <c r="C126" s="138" t="s">
        <v>143</v>
      </c>
      <c r="D126" s="93" t="s">
        <v>133</v>
      </c>
      <c r="E126" s="89">
        <f>SUM(F126:K126)</f>
        <v>5445335.2999999998</v>
      </c>
      <c r="F126" s="89">
        <v>0</v>
      </c>
      <c r="G126" s="89">
        <v>0</v>
      </c>
      <c r="H126" s="89">
        <v>0</v>
      </c>
      <c r="I126" s="89">
        <v>0</v>
      </c>
      <c r="J126" s="89">
        <v>0</v>
      </c>
      <c r="K126" s="89">
        <f>K127</f>
        <v>5445335.2999999998</v>
      </c>
      <c r="L126" s="138" t="s">
        <v>144</v>
      </c>
      <c r="M126" s="150" t="s">
        <v>140</v>
      </c>
      <c r="N126" s="150" t="s">
        <v>139</v>
      </c>
      <c r="O126" s="150" t="s">
        <v>139</v>
      </c>
      <c r="P126" s="150" t="s">
        <v>139</v>
      </c>
      <c r="Q126" s="150" t="s">
        <v>139</v>
      </c>
      <c r="R126" s="150" t="s">
        <v>139</v>
      </c>
      <c r="S126" s="150">
        <v>1</v>
      </c>
      <c r="T126" s="38"/>
      <c r="U126" s="38"/>
      <c r="V126" s="24"/>
    </row>
    <row r="127" spans="1:22" s="17" customFormat="1" ht="37.5" customHeight="1">
      <c r="A127" s="163"/>
      <c r="B127" s="166"/>
      <c r="C127" s="166"/>
      <c r="D127" s="138" t="s">
        <v>135</v>
      </c>
      <c r="E127" s="145">
        <f>SUM(F127:K127)</f>
        <v>5445335.2999999998</v>
      </c>
      <c r="F127" s="145">
        <v>0</v>
      </c>
      <c r="G127" s="145">
        <v>0</v>
      </c>
      <c r="H127" s="145">
        <v>0</v>
      </c>
      <c r="I127" s="145">
        <v>0</v>
      </c>
      <c r="J127" s="145">
        <v>0</v>
      </c>
      <c r="K127" s="145">
        <v>5445335.2999999998</v>
      </c>
      <c r="L127" s="166"/>
      <c r="M127" s="158"/>
      <c r="N127" s="158"/>
      <c r="O127" s="158"/>
      <c r="P127" s="158"/>
      <c r="Q127" s="158"/>
      <c r="R127" s="158"/>
      <c r="S127" s="158"/>
      <c r="T127" s="38"/>
      <c r="U127" s="38"/>
      <c r="V127" s="24"/>
    </row>
    <row r="128" spans="1:22" s="17" customFormat="1" ht="40.5" hidden="1" customHeight="1">
      <c r="A128" s="137"/>
      <c r="B128" s="139"/>
      <c r="C128" s="139"/>
      <c r="D128" s="139"/>
      <c r="E128" s="147"/>
      <c r="F128" s="147"/>
      <c r="G128" s="147"/>
      <c r="H128" s="147"/>
      <c r="I128" s="147"/>
      <c r="J128" s="147"/>
      <c r="K128" s="147"/>
      <c r="L128" s="139"/>
      <c r="M128" s="151"/>
      <c r="N128" s="151"/>
      <c r="O128" s="151"/>
      <c r="P128" s="151"/>
      <c r="Q128" s="151"/>
      <c r="R128" s="151"/>
      <c r="S128" s="151"/>
      <c r="T128" s="38"/>
      <c r="U128" s="38"/>
      <c r="V128" s="24"/>
    </row>
    <row r="129" spans="1:22" s="17" customFormat="1" ht="45.75" customHeight="1">
      <c r="A129" s="136" t="s">
        <v>74</v>
      </c>
      <c r="B129" s="138" t="s">
        <v>41</v>
      </c>
      <c r="C129" s="138" t="s">
        <v>143</v>
      </c>
      <c r="D129" s="93" t="s">
        <v>133</v>
      </c>
      <c r="E129" s="89">
        <f>SUM(F129:K129)</f>
        <v>3873500</v>
      </c>
      <c r="F129" s="89">
        <v>0</v>
      </c>
      <c r="G129" s="89">
        <v>0</v>
      </c>
      <c r="H129" s="89">
        <v>0</v>
      </c>
      <c r="I129" s="89">
        <v>0</v>
      </c>
      <c r="J129" s="89">
        <v>0</v>
      </c>
      <c r="K129" s="89">
        <f>K130</f>
        <v>3873500</v>
      </c>
      <c r="L129" s="138" t="s">
        <v>144</v>
      </c>
      <c r="M129" s="150" t="s">
        <v>140</v>
      </c>
      <c r="N129" s="150" t="s">
        <v>139</v>
      </c>
      <c r="O129" s="150" t="s">
        <v>139</v>
      </c>
      <c r="P129" s="150" t="s">
        <v>139</v>
      </c>
      <c r="Q129" s="150" t="s">
        <v>139</v>
      </c>
      <c r="R129" s="150" t="s">
        <v>139</v>
      </c>
      <c r="S129" s="150">
        <v>1</v>
      </c>
      <c r="T129" s="38"/>
      <c r="U129" s="38"/>
      <c r="V129" s="24"/>
    </row>
    <row r="130" spans="1:22" s="17" customFormat="1" ht="42.75" customHeight="1">
      <c r="A130" s="163"/>
      <c r="B130" s="166"/>
      <c r="C130" s="166"/>
      <c r="D130" s="138" t="s">
        <v>135</v>
      </c>
      <c r="E130" s="145">
        <f>SUM(F130:K130)</f>
        <v>3873500</v>
      </c>
      <c r="F130" s="145">
        <v>0</v>
      </c>
      <c r="G130" s="145">
        <v>0</v>
      </c>
      <c r="H130" s="145">
        <v>0</v>
      </c>
      <c r="I130" s="145">
        <v>0</v>
      </c>
      <c r="J130" s="145">
        <v>0</v>
      </c>
      <c r="K130" s="145">
        <v>3873500</v>
      </c>
      <c r="L130" s="166"/>
      <c r="M130" s="158"/>
      <c r="N130" s="158"/>
      <c r="O130" s="158"/>
      <c r="P130" s="158"/>
      <c r="Q130" s="158"/>
      <c r="R130" s="158"/>
      <c r="S130" s="158"/>
      <c r="T130" s="38"/>
      <c r="U130" s="38"/>
      <c r="V130" s="24"/>
    </row>
    <row r="131" spans="1:22" s="17" customFormat="1" ht="7.5" hidden="1" customHeight="1">
      <c r="A131" s="137"/>
      <c r="B131" s="139"/>
      <c r="C131" s="139"/>
      <c r="D131" s="139"/>
      <c r="E131" s="147"/>
      <c r="F131" s="147"/>
      <c r="G131" s="147"/>
      <c r="H131" s="147"/>
      <c r="I131" s="147"/>
      <c r="J131" s="147"/>
      <c r="K131" s="147"/>
      <c r="L131" s="139"/>
      <c r="M131" s="151"/>
      <c r="N131" s="151"/>
      <c r="O131" s="151"/>
      <c r="P131" s="151"/>
      <c r="Q131" s="151"/>
      <c r="R131" s="151"/>
      <c r="S131" s="151"/>
      <c r="T131" s="38"/>
      <c r="U131" s="38"/>
      <c r="V131" s="24"/>
    </row>
    <row r="132" spans="1:22" s="17" customFormat="1" ht="18" customHeight="1">
      <c r="A132" s="136" t="s">
        <v>99</v>
      </c>
      <c r="B132" s="138" t="s">
        <v>369</v>
      </c>
      <c r="C132" s="138" t="s">
        <v>143</v>
      </c>
      <c r="D132" s="109" t="s">
        <v>133</v>
      </c>
      <c r="E132" s="104">
        <f>SUM(F132:K132)</f>
        <v>45809850</v>
      </c>
      <c r="F132" s="104">
        <f>F133</f>
        <v>45809850</v>
      </c>
      <c r="G132" s="104">
        <v>0</v>
      </c>
      <c r="H132" s="89">
        <v>0</v>
      </c>
      <c r="I132" s="89">
        <v>0</v>
      </c>
      <c r="J132" s="89">
        <v>0</v>
      </c>
      <c r="K132" s="89">
        <f>K133</f>
        <v>0</v>
      </c>
      <c r="L132" s="150" t="s">
        <v>204</v>
      </c>
      <c r="M132" s="150" t="s">
        <v>145</v>
      </c>
      <c r="N132" s="199">
        <v>1</v>
      </c>
      <c r="O132" s="150" t="s">
        <v>139</v>
      </c>
      <c r="P132" s="150" t="s">
        <v>139</v>
      </c>
      <c r="Q132" s="150" t="s">
        <v>139</v>
      </c>
      <c r="R132" s="150" t="s">
        <v>139</v>
      </c>
      <c r="S132" s="150" t="s">
        <v>139</v>
      </c>
      <c r="T132" s="38"/>
      <c r="U132" s="38"/>
      <c r="V132" s="24"/>
    </row>
    <row r="133" spans="1:22" s="17" customFormat="1" ht="30" customHeight="1">
      <c r="A133" s="137"/>
      <c r="B133" s="139"/>
      <c r="C133" s="139"/>
      <c r="D133" s="109" t="s">
        <v>135</v>
      </c>
      <c r="E133" s="104">
        <f>SUM(F133:K133)</f>
        <v>45809850</v>
      </c>
      <c r="F133" s="104">
        <v>45809850</v>
      </c>
      <c r="G133" s="104">
        <v>0</v>
      </c>
      <c r="H133" s="89">
        <v>0</v>
      </c>
      <c r="I133" s="89">
        <v>0</v>
      </c>
      <c r="J133" s="89">
        <v>0</v>
      </c>
      <c r="K133" s="89">
        <v>0</v>
      </c>
      <c r="L133" s="151"/>
      <c r="M133" s="151"/>
      <c r="N133" s="200"/>
      <c r="O133" s="151"/>
      <c r="P133" s="151"/>
      <c r="Q133" s="151"/>
      <c r="R133" s="151"/>
      <c r="S133" s="151"/>
      <c r="T133" s="38"/>
      <c r="U133" s="38"/>
      <c r="V133" s="24"/>
    </row>
    <row r="134" spans="1:22" s="17" customFormat="1" ht="37.5" customHeight="1">
      <c r="A134" s="65"/>
      <c r="B134" s="85" t="s">
        <v>370</v>
      </c>
      <c r="C134" s="85"/>
      <c r="D134" s="107"/>
      <c r="E134" s="108"/>
      <c r="F134" s="108"/>
      <c r="G134" s="108"/>
      <c r="H134" s="101"/>
      <c r="I134" s="101"/>
      <c r="J134" s="101"/>
      <c r="K134" s="101"/>
      <c r="L134" s="85"/>
      <c r="M134" s="85"/>
      <c r="N134" s="102"/>
      <c r="O134" s="85"/>
      <c r="P134" s="85"/>
      <c r="Q134" s="85"/>
      <c r="R134" s="85"/>
      <c r="S134" s="85"/>
      <c r="T134" s="38"/>
      <c r="U134" s="38"/>
      <c r="V134" s="24"/>
    </row>
    <row r="135" spans="1:22" s="17" customFormat="1" ht="34.5" hidden="1" customHeight="1">
      <c r="A135" s="136" t="s">
        <v>100</v>
      </c>
      <c r="B135" s="138" t="s">
        <v>42</v>
      </c>
      <c r="C135" s="138" t="s">
        <v>143</v>
      </c>
      <c r="D135" s="93" t="s">
        <v>133</v>
      </c>
      <c r="E135" s="89">
        <f>SUM(F135:K135)</f>
        <v>13316720</v>
      </c>
      <c r="F135" s="89">
        <f t="shared" ref="F135:K135" si="18">F136</f>
        <v>0</v>
      </c>
      <c r="G135" s="89">
        <f t="shared" si="18"/>
        <v>0</v>
      </c>
      <c r="H135" s="89">
        <f t="shared" si="18"/>
        <v>0</v>
      </c>
      <c r="I135" s="89">
        <f t="shared" si="18"/>
        <v>10065520</v>
      </c>
      <c r="J135" s="89">
        <f t="shared" si="18"/>
        <v>3251200</v>
      </c>
      <c r="K135" s="89">
        <f t="shared" si="18"/>
        <v>0</v>
      </c>
      <c r="L135" s="138" t="s">
        <v>144</v>
      </c>
      <c r="M135" s="150" t="s">
        <v>140</v>
      </c>
      <c r="N135" s="150" t="s">
        <v>139</v>
      </c>
      <c r="O135" s="150" t="s">
        <v>139</v>
      </c>
      <c r="P135" s="150" t="s">
        <v>139</v>
      </c>
      <c r="Q135" s="150">
        <v>1</v>
      </c>
      <c r="R135" s="150">
        <v>1</v>
      </c>
      <c r="S135" s="150" t="s">
        <v>139</v>
      </c>
      <c r="T135" s="38"/>
      <c r="U135" s="38"/>
      <c r="V135" s="24">
        <v>2</v>
      </c>
    </row>
    <row r="136" spans="1:22" s="17" customFormat="1" ht="39" hidden="1" customHeight="1">
      <c r="A136" s="163"/>
      <c r="B136" s="166"/>
      <c r="C136" s="166"/>
      <c r="D136" s="138" t="s">
        <v>135</v>
      </c>
      <c r="E136" s="145">
        <f>F136+G136+H136+I136+J136+K136</f>
        <v>13316720</v>
      </c>
      <c r="F136" s="145">
        <f t="shared" ref="F136:K136" si="19">F139+F142</f>
        <v>0</v>
      </c>
      <c r="G136" s="145">
        <f t="shared" si="19"/>
        <v>0</v>
      </c>
      <c r="H136" s="145">
        <f t="shared" si="19"/>
        <v>0</v>
      </c>
      <c r="I136" s="145">
        <f t="shared" si="19"/>
        <v>10065520</v>
      </c>
      <c r="J136" s="145">
        <f t="shared" si="19"/>
        <v>3251200</v>
      </c>
      <c r="K136" s="145">
        <f t="shared" si="19"/>
        <v>0</v>
      </c>
      <c r="L136" s="139"/>
      <c r="M136" s="151"/>
      <c r="N136" s="151"/>
      <c r="O136" s="151"/>
      <c r="P136" s="151"/>
      <c r="Q136" s="151"/>
      <c r="R136" s="151"/>
      <c r="S136" s="151"/>
      <c r="T136" s="38"/>
      <c r="U136" s="38"/>
      <c r="V136" s="24"/>
    </row>
    <row r="137" spans="1:22" s="17" customFormat="1" ht="44.25" hidden="1" customHeight="1">
      <c r="A137" s="137"/>
      <c r="B137" s="139"/>
      <c r="C137" s="139"/>
      <c r="D137" s="139"/>
      <c r="E137" s="147"/>
      <c r="F137" s="147"/>
      <c r="G137" s="147"/>
      <c r="H137" s="147"/>
      <c r="I137" s="147"/>
      <c r="J137" s="147"/>
      <c r="K137" s="147"/>
      <c r="L137" s="91" t="s">
        <v>199</v>
      </c>
      <c r="M137" s="83" t="s">
        <v>11</v>
      </c>
      <c r="N137" s="83" t="s">
        <v>139</v>
      </c>
      <c r="O137" s="83" t="s">
        <v>139</v>
      </c>
      <c r="P137" s="83" t="s">
        <v>139</v>
      </c>
      <c r="Q137" s="83" t="s">
        <v>57</v>
      </c>
      <c r="R137" s="83" t="s">
        <v>58</v>
      </c>
      <c r="S137" s="83" t="s">
        <v>139</v>
      </c>
      <c r="T137" s="38"/>
      <c r="U137" s="38"/>
      <c r="V137" s="24">
        <v>2.4500000000000002</v>
      </c>
    </row>
    <row r="138" spans="1:22" s="17" customFormat="1" ht="34.5" customHeight="1">
      <c r="A138" s="136" t="s">
        <v>100</v>
      </c>
      <c r="B138" s="138" t="s">
        <v>43</v>
      </c>
      <c r="C138" s="138" t="s">
        <v>143</v>
      </c>
      <c r="D138" s="93" t="s">
        <v>133</v>
      </c>
      <c r="E138" s="89">
        <f>SUM(F138:K138)</f>
        <v>10065520</v>
      </c>
      <c r="F138" s="89">
        <v>0</v>
      </c>
      <c r="G138" s="89">
        <v>0</v>
      </c>
      <c r="H138" s="89">
        <v>0</v>
      </c>
      <c r="I138" s="89">
        <f>I139</f>
        <v>10065520</v>
      </c>
      <c r="J138" s="89">
        <v>0</v>
      </c>
      <c r="K138" s="89">
        <f>K139</f>
        <v>0</v>
      </c>
      <c r="L138" s="138" t="s">
        <v>144</v>
      </c>
      <c r="M138" s="150" t="s">
        <v>140</v>
      </c>
      <c r="N138" s="150" t="s">
        <v>139</v>
      </c>
      <c r="O138" s="150" t="s">
        <v>139</v>
      </c>
      <c r="P138" s="150" t="s">
        <v>139</v>
      </c>
      <c r="Q138" s="150">
        <v>1</v>
      </c>
      <c r="R138" s="150" t="s">
        <v>139</v>
      </c>
      <c r="S138" s="150" t="s">
        <v>139</v>
      </c>
      <c r="T138" s="38"/>
      <c r="U138" s="38"/>
      <c r="V138" s="24"/>
    </row>
    <row r="139" spans="1:22" s="17" customFormat="1" ht="10.5" customHeight="1">
      <c r="A139" s="163"/>
      <c r="B139" s="166"/>
      <c r="C139" s="166"/>
      <c r="D139" s="138" t="s">
        <v>135</v>
      </c>
      <c r="E139" s="145">
        <f>SUM(F139:K139)</f>
        <v>10065520</v>
      </c>
      <c r="F139" s="145">
        <v>0</v>
      </c>
      <c r="G139" s="145">
        <v>0</v>
      </c>
      <c r="H139" s="145">
        <v>0</v>
      </c>
      <c r="I139" s="145">
        <v>10065520</v>
      </c>
      <c r="J139" s="145">
        <v>0</v>
      </c>
      <c r="K139" s="145">
        <v>0</v>
      </c>
      <c r="L139" s="139"/>
      <c r="M139" s="151"/>
      <c r="N139" s="151"/>
      <c r="O139" s="151"/>
      <c r="P139" s="151"/>
      <c r="Q139" s="151"/>
      <c r="R139" s="151"/>
      <c r="S139" s="151"/>
      <c r="T139" s="38"/>
      <c r="U139" s="38"/>
      <c r="V139" s="24"/>
    </row>
    <row r="140" spans="1:22" s="17" customFormat="1" ht="33.75" customHeight="1">
      <c r="A140" s="137"/>
      <c r="B140" s="139"/>
      <c r="C140" s="139"/>
      <c r="D140" s="139"/>
      <c r="E140" s="147"/>
      <c r="F140" s="147"/>
      <c r="G140" s="147"/>
      <c r="H140" s="147"/>
      <c r="I140" s="147"/>
      <c r="J140" s="147"/>
      <c r="K140" s="147"/>
      <c r="L140" s="91" t="s">
        <v>199</v>
      </c>
      <c r="M140" s="83" t="s">
        <v>11</v>
      </c>
      <c r="N140" s="83" t="s">
        <v>139</v>
      </c>
      <c r="O140" s="83" t="s">
        <v>139</v>
      </c>
      <c r="P140" s="83" t="s">
        <v>139</v>
      </c>
      <c r="Q140" s="83" t="s">
        <v>57</v>
      </c>
      <c r="R140" s="83" t="s">
        <v>139</v>
      </c>
      <c r="S140" s="83" t="s">
        <v>139</v>
      </c>
      <c r="T140" s="38"/>
      <c r="U140" s="38"/>
      <c r="V140" s="24"/>
    </row>
    <row r="141" spans="1:22" s="17" customFormat="1" ht="34.5" customHeight="1">
      <c r="A141" s="136" t="s">
        <v>101</v>
      </c>
      <c r="B141" s="138" t="s">
        <v>44</v>
      </c>
      <c r="C141" s="138" t="s">
        <v>143</v>
      </c>
      <c r="D141" s="93" t="s">
        <v>133</v>
      </c>
      <c r="E141" s="89">
        <f>SUM(F141:K141)</f>
        <v>3251200</v>
      </c>
      <c r="F141" s="89">
        <v>0</v>
      </c>
      <c r="G141" s="89">
        <v>0</v>
      </c>
      <c r="H141" s="89">
        <v>0</v>
      </c>
      <c r="I141" s="89">
        <f>I142</f>
        <v>0</v>
      </c>
      <c r="J141" s="89">
        <f>J142</f>
        <v>3251200</v>
      </c>
      <c r="K141" s="89">
        <f>K142</f>
        <v>0</v>
      </c>
      <c r="L141" s="138" t="s">
        <v>144</v>
      </c>
      <c r="M141" s="150" t="s">
        <v>140</v>
      </c>
      <c r="N141" s="150" t="s">
        <v>139</v>
      </c>
      <c r="O141" s="150" t="s">
        <v>139</v>
      </c>
      <c r="P141" s="150" t="s">
        <v>139</v>
      </c>
      <c r="Q141" s="150" t="s">
        <v>139</v>
      </c>
      <c r="R141" s="150">
        <v>1</v>
      </c>
      <c r="S141" s="150" t="s">
        <v>139</v>
      </c>
      <c r="T141" s="38"/>
      <c r="U141" s="38"/>
      <c r="V141" s="24"/>
    </row>
    <row r="142" spans="1:22" s="17" customFormat="1" ht="0.75" customHeight="1">
      <c r="A142" s="163"/>
      <c r="B142" s="166"/>
      <c r="C142" s="166"/>
      <c r="D142" s="138" t="s">
        <v>135</v>
      </c>
      <c r="E142" s="145">
        <f>SUM(F142:K142)</f>
        <v>3251200</v>
      </c>
      <c r="F142" s="145">
        <v>0</v>
      </c>
      <c r="G142" s="145">
        <v>0</v>
      </c>
      <c r="H142" s="145">
        <v>0</v>
      </c>
      <c r="I142" s="145"/>
      <c r="J142" s="145">
        <v>3251200</v>
      </c>
      <c r="K142" s="145">
        <v>0</v>
      </c>
      <c r="L142" s="139"/>
      <c r="M142" s="151"/>
      <c r="N142" s="151"/>
      <c r="O142" s="151"/>
      <c r="P142" s="151"/>
      <c r="Q142" s="151"/>
      <c r="R142" s="151"/>
      <c r="S142" s="151"/>
      <c r="T142" s="38"/>
      <c r="U142" s="38"/>
      <c r="V142" s="24"/>
    </row>
    <row r="143" spans="1:22" s="17" customFormat="1" ht="36.75" customHeight="1">
      <c r="A143" s="137"/>
      <c r="B143" s="139"/>
      <c r="C143" s="139"/>
      <c r="D143" s="139"/>
      <c r="E143" s="147"/>
      <c r="F143" s="147"/>
      <c r="G143" s="147"/>
      <c r="H143" s="147"/>
      <c r="I143" s="147"/>
      <c r="J143" s="147"/>
      <c r="K143" s="147"/>
      <c r="L143" s="91" t="s">
        <v>199</v>
      </c>
      <c r="M143" s="83" t="s">
        <v>11</v>
      </c>
      <c r="N143" s="83" t="s">
        <v>139</v>
      </c>
      <c r="O143" s="83" t="s">
        <v>139</v>
      </c>
      <c r="P143" s="83" t="s">
        <v>139</v>
      </c>
      <c r="Q143" s="83" t="s">
        <v>139</v>
      </c>
      <c r="R143" s="83" t="s">
        <v>58</v>
      </c>
      <c r="S143" s="83" t="s">
        <v>139</v>
      </c>
      <c r="T143" s="38"/>
      <c r="U143" s="38"/>
      <c r="V143" s="24"/>
    </row>
    <row r="144" spans="1:22" s="17" customFormat="1" ht="18.75" customHeight="1">
      <c r="A144" s="152">
        <v>4</v>
      </c>
      <c r="B144" s="169" t="s">
        <v>219</v>
      </c>
      <c r="C144" s="169"/>
      <c r="D144" s="86" t="s">
        <v>133</v>
      </c>
      <c r="E144" s="89">
        <f>F144+G144+H144+I144+J144+K144</f>
        <v>91000000</v>
      </c>
      <c r="F144" s="89">
        <f t="shared" ref="F144:K144" si="20">F145</f>
        <v>86000000</v>
      </c>
      <c r="G144" s="89">
        <f t="shared" si="20"/>
        <v>1000000</v>
      </c>
      <c r="H144" s="89">
        <f t="shared" si="20"/>
        <v>1000000</v>
      </c>
      <c r="I144" s="89">
        <f t="shared" si="20"/>
        <v>1000000</v>
      </c>
      <c r="J144" s="89">
        <f t="shared" si="20"/>
        <v>1000000</v>
      </c>
      <c r="K144" s="89">
        <f t="shared" si="20"/>
        <v>1000000</v>
      </c>
      <c r="L144" s="152" t="s">
        <v>134</v>
      </c>
      <c r="M144" s="152" t="s">
        <v>134</v>
      </c>
      <c r="N144" s="152" t="s">
        <v>134</v>
      </c>
      <c r="O144" s="152" t="s">
        <v>134</v>
      </c>
      <c r="P144" s="152" t="s">
        <v>134</v>
      </c>
      <c r="Q144" s="152" t="s">
        <v>134</v>
      </c>
      <c r="R144" s="152" t="s">
        <v>134</v>
      </c>
      <c r="S144" s="152" t="s">
        <v>134</v>
      </c>
      <c r="T144" s="38"/>
      <c r="U144" s="38"/>
      <c r="V144" s="24"/>
    </row>
    <row r="145" spans="1:24" s="17" customFormat="1" ht="27" customHeight="1">
      <c r="A145" s="152"/>
      <c r="B145" s="169"/>
      <c r="C145" s="169"/>
      <c r="D145" s="86" t="s">
        <v>135</v>
      </c>
      <c r="E145" s="89">
        <f>F145+G145+H145+I145+J145+K145</f>
        <v>91000000</v>
      </c>
      <c r="F145" s="89">
        <f>F149+F147</f>
        <v>86000000</v>
      </c>
      <c r="G145" s="89">
        <f>H146</f>
        <v>1000000</v>
      </c>
      <c r="H145" s="89">
        <f>H146</f>
        <v>1000000</v>
      </c>
      <c r="I145" s="89">
        <f>I146</f>
        <v>1000000</v>
      </c>
      <c r="J145" s="89">
        <f>J146</f>
        <v>1000000</v>
      </c>
      <c r="K145" s="89">
        <f>K146</f>
        <v>1000000</v>
      </c>
      <c r="L145" s="152"/>
      <c r="M145" s="152"/>
      <c r="N145" s="152"/>
      <c r="O145" s="152"/>
      <c r="P145" s="152"/>
      <c r="Q145" s="152"/>
      <c r="R145" s="152"/>
      <c r="S145" s="152"/>
      <c r="T145" s="38"/>
      <c r="U145" s="38"/>
      <c r="V145" s="24"/>
    </row>
    <row r="146" spans="1:24" s="17" customFormat="1" ht="27" customHeight="1">
      <c r="A146" s="168" t="s">
        <v>304</v>
      </c>
      <c r="B146" s="169" t="s">
        <v>220</v>
      </c>
      <c r="C146" s="169" t="s">
        <v>187</v>
      </c>
      <c r="D146" s="86" t="s">
        <v>133</v>
      </c>
      <c r="E146" s="89">
        <f>E147</f>
        <v>6000000</v>
      </c>
      <c r="F146" s="89">
        <v>1000000</v>
      </c>
      <c r="G146" s="89">
        <v>1000000</v>
      </c>
      <c r="H146" s="89">
        <f>H147</f>
        <v>1000000</v>
      </c>
      <c r="I146" s="89">
        <f>I147</f>
        <v>1000000</v>
      </c>
      <c r="J146" s="89">
        <v>1000000</v>
      </c>
      <c r="K146" s="89">
        <v>1000000</v>
      </c>
      <c r="L146" s="169" t="s">
        <v>221</v>
      </c>
      <c r="M146" s="152" t="s">
        <v>140</v>
      </c>
      <c r="N146" s="152">
        <v>1</v>
      </c>
      <c r="O146" s="152">
        <v>1</v>
      </c>
      <c r="P146" s="152">
        <v>1</v>
      </c>
      <c r="Q146" s="152">
        <v>1</v>
      </c>
      <c r="R146" s="152">
        <v>1</v>
      </c>
      <c r="S146" s="152">
        <v>1</v>
      </c>
      <c r="T146" s="38"/>
      <c r="U146" s="38"/>
      <c r="V146" s="24"/>
    </row>
    <row r="147" spans="1:24" s="17" customFormat="1" ht="32.25" customHeight="1">
      <c r="A147" s="136"/>
      <c r="B147" s="194"/>
      <c r="C147" s="169"/>
      <c r="D147" s="86" t="s">
        <v>135</v>
      </c>
      <c r="E147" s="89">
        <f>F147+G147+H147+I147+J147+K147</f>
        <v>6000000</v>
      </c>
      <c r="F147" s="89">
        <v>1000000</v>
      </c>
      <c r="G147" s="89">
        <v>1000000</v>
      </c>
      <c r="H147" s="89">
        <v>1000000</v>
      </c>
      <c r="I147" s="89">
        <v>1000000</v>
      </c>
      <c r="J147" s="89">
        <v>1000000</v>
      </c>
      <c r="K147" s="89">
        <v>1000000</v>
      </c>
      <c r="L147" s="194"/>
      <c r="M147" s="150"/>
      <c r="N147" s="150"/>
      <c r="O147" s="150"/>
      <c r="P147" s="150"/>
      <c r="Q147" s="150"/>
      <c r="R147" s="150"/>
      <c r="S147" s="150"/>
      <c r="T147" s="38"/>
      <c r="U147" s="38"/>
      <c r="V147" s="24"/>
    </row>
    <row r="148" spans="1:24" s="17" customFormat="1" ht="101.25" customHeight="1">
      <c r="A148" s="136" t="s">
        <v>308</v>
      </c>
      <c r="B148" s="194" t="s">
        <v>209</v>
      </c>
      <c r="C148" s="194" t="s">
        <v>187</v>
      </c>
      <c r="D148" s="86" t="s">
        <v>133</v>
      </c>
      <c r="E148" s="89">
        <v>85000000</v>
      </c>
      <c r="F148" s="89">
        <v>85000000</v>
      </c>
      <c r="G148" s="89">
        <v>0</v>
      </c>
      <c r="H148" s="89">
        <v>0</v>
      </c>
      <c r="I148" s="89">
        <v>0</v>
      </c>
      <c r="J148" s="89">
        <v>0</v>
      </c>
      <c r="K148" s="89">
        <v>0</v>
      </c>
      <c r="L148" s="86" t="s">
        <v>211</v>
      </c>
      <c r="M148" s="81" t="s">
        <v>140</v>
      </c>
      <c r="N148" s="81">
        <v>1</v>
      </c>
      <c r="O148" s="81" t="s">
        <v>89</v>
      </c>
      <c r="P148" s="81" t="s">
        <v>89</v>
      </c>
      <c r="Q148" s="81" t="s">
        <v>89</v>
      </c>
      <c r="R148" s="81" t="s">
        <v>89</v>
      </c>
      <c r="S148" s="81" t="s">
        <v>89</v>
      </c>
      <c r="T148" s="38"/>
      <c r="U148" s="38"/>
      <c r="V148" s="24"/>
    </row>
    <row r="149" spans="1:24" s="17" customFormat="1" ht="28.5" customHeight="1">
      <c r="A149" s="155"/>
      <c r="B149" s="196"/>
      <c r="C149" s="195"/>
      <c r="D149" s="86" t="s">
        <v>135</v>
      </c>
      <c r="E149" s="89">
        <v>85000000</v>
      </c>
      <c r="F149" s="89">
        <v>85000000</v>
      </c>
      <c r="G149" s="89">
        <v>0</v>
      </c>
      <c r="H149" s="89">
        <v>0</v>
      </c>
      <c r="I149" s="89">
        <v>0</v>
      </c>
      <c r="J149" s="89">
        <v>0</v>
      </c>
      <c r="K149" s="89">
        <v>0</v>
      </c>
      <c r="L149" s="84"/>
      <c r="M149" s="82"/>
      <c r="N149" s="82"/>
      <c r="O149" s="82"/>
      <c r="P149" s="82"/>
      <c r="Q149" s="82"/>
      <c r="R149" s="82"/>
      <c r="S149" s="82"/>
      <c r="T149" s="38"/>
      <c r="U149" s="38"/>
      <c r="V149" s="24"/>
      <c r="X149" s="25"/>
    </row>
    <row r="150" spans="1:24" s="17" customFormat="1" ht="18" customHeight="1">
      <c r="A150" s="168" t="s">
        <v>75</v>
      </c>
      <c r="B150" s="141" t="s">
        <v>128</v>
      </c>
      <c r="C150" s="142"/>
      <c r="D150" s="58" t="s">
        <v>133</v>
      </c>
      <c r="E150" s="89">
        <f>F150+G150+H150+I150+J150+K150</f>
        <v>7700000</v>
      </c>
      <c r="F150" s="89">
        <f t="shared" ref="F150:K150" si="21">F151</f>
        <v>7700000</v>
      </c>
      <c r="G150" s="89">
        <f t="shared" si="21"/>
        <v>0</v>
      </c>
      <c r="H150" s="89">
        <f t="shared" si="21"/>
        <v>0</v>
      </c>
      <c r="I150" s="89">
        <f t="shared" si="21"/>
        <v>0</v>
      </c>
      <c r="J150" s="89">
        <f t="shared" si="21"/>
        <v>0</v>
      </c>
      <c r="K150" s="89">
        <f t="shared" si="21"/>
        <v>0</v>
      </c>
      <c r="L150" s="152" t="s">
        <v>134</v>
      </c>
      <c r="M150" s="152" t="s">
        <v>134</v>
      </c>
      <c r="N150" s="152" t="s">
        <v>134</v>
      </c>
      <c r="O150" s="152" t="s">
        <v>134</v>
      </c>
      <c r="P150" s="152" t="s">
        <v>134</v>
      </c>
      <c r="Q150" s="152" t="s">
        <v>134</v>
      </c>
      <c r="R150" s="152" t="s">
        <v>134</v>
      </c>
      <c r="S150" s="152" t="s">
        <v>134</v>
      </c>
      <c r="T150" s="38"/>
      <c r="U150" s="38"/>
      <c r="V150" s="24"/>
      <c r="X150" s="25"/>
    </row>
    <row r="151" spans="1:24" s="17" customFormat="1" ht="24.75" customHeight="1">
      <c r="A151" s="168"/>
      <c r="B151" s="143"/>
      <c r="C151" s="144"/>
      <c r="D151" s="86" t="s">
        <v>135</v>
      </c>
      <c r="E151" s="89">
        <f>F151+G151+H151+I151+J151+K151</f>
        <v>7700000</v>
      </c>
      <c r="F151" s="89">
        <f t="shared" ref="F151:K151" si="22">F153</f>
        <v>7700000</v>
      </c>
      <c r="G151" s="89">
        <f t="shared" si="22"/>
        <v>0</v>
      </c>
      <c r="H151" s="89">
        <f t="shared" si="22"/>
        <v>0</v>
      </c>
      <c r="I151" s="89">
        <f t="shared" si="22"/>
        <v>0</v>
      </c>
      <c r="J151" s="89">
        <f t="shared" si="22"/>
        <v>0</v>
      </c>
      <c r="K151" s="89">
        <f t="shared" si="22"/>
        <v>0</v>
      </c>
      <c r="L151" s="152"/>
      <c r="M151" s="152"/>
      <c r="N151" s="152"/>
      <c r="O151" s="152"/>
      <c r="P151" s="152"/>
      <c r="Q151" s="152"/>
      <c r="R151" s="152"/>
      <c r="S151" s="152"/>
      <c r="T151" s="38"/>
      <c r="U151" s="38"/>
      <c r="V151" s="24"/>
      <c r="X151" s="25"/>
    </row>
    <row r="152" spans="1:24" s="17" customFormat="1" ht="39" customHeight="1">
      <c r="A152" s="136" t="s">
        <v>319</v>
      </c>
      <c r="B152" s="138" t="s">
        <v>47</v>
      </c>
      <c r="C152" s="138" t="s">
        <v>187</v>
      </c>
      <c r="D152" s="17" t="s">
        <v>133</v>
      </c>
      <c r="E152" s="89">
        <f t="shared" ref="E152:K152" si="23">E153</f>
        <v>7700000</v>
      </c>
      <c r="F152" s="89">
        <f t="shared" si="23"/>
        <v>7700000</v>
      </c>
      <c r="G152" s="89">
        <f t="shared" si="23"/>
        <v>0</v>
      </c>
      <c r="H152" s="89">
        <f t="shared" si="23"/>
        <v>0</v>
      </c>
      <c r="I152" s="89">
        <f t="shared" si="23"/>
        <v>0</v>
      </c>
      <c r="J152" s="89">
        <f t="shared" si="23"/>
        <v>0</v>
      </c>
      <c r="K152" s="89">
        <f t="shared" si="23"/>
        <v>0</v>
      </c>
      <c r="L152" s="138" t="s">
        <v>129</v>
      </c>
      <c r="M152" s="150" t="s">
        <v>140</v>
      </c>
      <c r="N152" s="150">
        <v>1</v>
      </c>
      <c r="O152" s="150" t="s">
        <v>139</v>
      </c>
      <c r="P152" s="150" t="s">
        <v>139</v>
      </c>
      <c r="Q152" s="150" t="s">
        <v>139</v>
      </c>
      <c r="R152" s="150" t="s">
        <v>139</v>
      </c>
      <c r="S152" s="150" t="s">
        <v>139</v>
      </c>
      <c r="T152" s="38"/>
      <c r="U152" s="38"/>
      <c r="V152" s="24"/>
      <c r="X152" s="25"/>
    </row>
    <row r="153" spans="1:24" s="17" customFormat="1" ht="24.75" customHeight="1">
      <c r="A153" s="137"/>
      <c r="B153" s="139"/>
      <c r="C153" s="139"/>
      <c r="D153" s="86" t="s">
        <v>135</v>
      </c>
      <c r="E153" s="89">
        <f>F153+G153+H153+I153+J153+K153</f>
        <v>7700000</v>
      </c>
      <c r="F153" s="89">
        <v>7700000</v>
      </c>
      <c r="G153" s="89">
        <v>0</v>
      </c>
      <c r="H153" s="89">
        <v>0</v>
      </c>
      <c r="I153" s="89">
        <v>0</v>
      </c>
      <c r="J153" s="89">
        <v>0</v>
      </c>
      <c r="K153" s="89">
        <v>0</v>
      </c>
      <c r="L153" s="139"/>
      <c r="M153" s="151"/>
      <c r="N153" s="151"/>
      <c r="O153" s="151"/>
      <c r="P153" s="151"/>
      <c r="Q153" s="151"/>
      <c r="R153" s="151"/>
      <c r="S153" s="151"/>
      <c r="T153" s="38"/>
      <c r="U153" s="38"/>
      <c r="V153" s="24"/>
      <c r="X153" s="25"/>
    </row>
    <row r="154" spans="1:24" s="17" customFormat="1" ht="17.25" customHeight="1">
      <c r="A154" s="152" t="s">
        <v>222</v>
      </c>
      <c r="B154" s="152"/>
      <c r="C154" s="152"/>
      <c r="D154" s="86" t="s">
        <v>133</v>
      </c>
      <c r="E154" s="104">
        <f>F154+G154+H154+I154+J154+K154</f>
        <v>4509986016.54</v>
      </c>
      <c r="F154" s="104">
        <f>F155</f>
        <v>835111032.82000005</v>
      </c>
      <c r="G154" s="104">
        <f>G155+G156+G157+G158+G159</f>
        <v>726240939.04000008</v>
      </c>
      <c r="H154" s="89">
        <f>H155+H156+H157+H158+H159</f>
        <v>728445516.17000008</v>
      </c>
      <c r="I154" s="89">
        <f>I155+I156+I157+I158+I159</f>
        <v>740337137.42999995</v>
      </c>
      <c r="J154" s="89">
        <f>J155+J156+J157+J158+J159</f>
        <v>736640447.24000001</v>
      </c>
      <c r="K154" s="89">
        <f>K155</f>
        <v>743210943.83999991</v>
      </c>
      <c r="L154" s="152" t="s">
        <v>134</v>
      </c>
      <c r="M154" s="152" t="s">
        <v>134</v>
      </c>
      <c r="N154" s="152" t="s">
        <v>134</v>
      </c>
      <c r="O154" s="152" t="s">
        <v>134</v>
      </c>
      <c r="P154" s="152" t="s">
        <v>134</v>
      </c>
      <c r="Q154" s="152" t="s">
        <v>134</v>
      </c>
      <c r="R154" s="152" t="s">
        <v>134</v>
      </c>
      <c r="S154" s="152" t="s">
        <v>134</v>
      </c>
      <c r="T154" s="38"/>
      <c r="U154" s="38"/>
      <c r="V154" s="24"/>
    </row>
    <row r="155" spans="1:24" s="17" customFormat="1" ht="31.5" customHeight="1">
      <c r="A155" s="152"/>
      <c r="B155" s="152"/>
      <c r="C155" s="152"/>
      <c r="D155" s="86" t="s">
        <v>135</v>
      </c>
      <c r="E155" s="104">
        <f>F155+G155+H155+I155+J155+K155</f>
        <v>4509986016.54</v>
      </c>
      <c r="F155" s="104">
        <f>F23+F29+F64+F145+F151</f>
        <v>835111032.82000005</v>
      </c>
      <c r="G155" s="104">
        <f>G19+G29+G64+G145+G151</f>
        <v>726240939.04000008</v>
      </c>
      <c r="H155" s="89">
        <f>H145+H64+H29+H19</f>
        <v>728445516.17000008</v>
      </c>
      <c r="I155" s="89">
        <f>I145+I64+I29+I19</f>
        <v>740337137.42999995</v>
      </c>
      <c r="J155" s="89">
        <f>J145+J64+J29+J19</f>
        <v>736640447.24000001</v>
      </c>
      <c r="K155" s="89">
        <f>K145+K64+K29+K19</f>
        <v>743210943.83999991</v>
      </c>
      <c r="L155" s="152"/>
      <c r="M155" s="152"/>
      <c r="N155" s="152"/>
      <c r="O155" s="152"/>
      <c r="P155" s="152"/>
      <c r="Q155" s="152"/>
      <c r="R155" s="152"/>
      <c r="S155" s="152"/>
      <c r="T155" s="69" t="s">
        <v>256</v>
      </c>
      <c r="U155" s="38"/>
      <c r="V155" s="24"/>
    </row>
    <row r="156" spans="1:24" s="17" customFormat="1" ht="39.75" hidden="1" customHeight="1">
      <c r="A156" s="152"/>
      <c r="B156" s="152"/>
      <c r="C156" s="152"/>
      <c r="D156" s="86" t="s">
        <v>136</v>
      </c>
      <c r="E156" s="89">
        <v>0</v>
      </c>
      <c r="F156" s="89">
        <v>0</v>
      </c>
      <c r="G156" s="89">
        <v>0</v>
      </c>
      <c r="H156" s="89">
        <v>0</v>
      </c>
      <c r="I156" s="89">
        <v>0</v>
      </c>
      <c r="J156" s="89">
        <v>0</v>
      </c>
      <c r="K156" s="89">
        <v>0</v>
      </c>
      <c r="L156" s="152"/>
      <c r="M156" s="152"/>
      <c r="N156" s="152"/>
      <c r="O156" s="152"/>
      <c r="P156" s="152"/>
      <c r="Q156" s="152"/>
      <c r="R156" s="152"/>
      <c r="S156" s="152"/>
      <c r="T156" s="38"/>
      <c r="U156" s="38"/>
      <c r="V156" s="24"/>
    </row>
    <row r="157" spans="1:24" s="17" customFormat="1" ht="47.25" hidden="1" customHeight="1">
      <c r="A157" s="152"/>
      <c r="B157" s="152"/>
      <c r="C157" s="152"/>
      <c r="D157" s="86" t="s">
        <v>198</v>
      </c>
      <c r="E157" s="89">
        <v>0</v>
      </c>
      <c r="F157" s="89">
        <v>0</v>
      </c>
      <c r="G157" s="89">
        <v>0</v>
      </c>
      <c r="H157" s="89">
        <v>0</v>
      </c>
      <c r="I157" s="89">
        <v>0</v>
      </c>
      <c r="J157" s="89">
        <v>0</v>
      </c>
      <c r="K157" s="89">
        <v>0</v>
      </c>
      <c r="L157" s="152"/>
      <c r="M157" s="152"/>
      <c r="N157" s="152"/>
      <c r="O157" s="152"/>
      <c r="P157" s="152"/>
      <c r="Q157" s="152"/>
      <c r="R157" s="152"/>
      <c r="S157" s="152"/>
      <c r="T157" s="38"/>
      <c r="U157" s="38"/>
      <c r="V157" s="24"/>
    </row>
    <row r="158" spans="1:24" s="17" customFormat="1" ht="96.75" hidden="1" customHeight="1">
      <c r="A158" s="152"/>
      <c r="B158" s="152"/>
      <c r="C158" s="152"/>
      <c r="D158" s="86" t="s">
        <v>223</v>
      </c>
      <c r="E158" s="89">
        <v>0</v>
      </c>
      <c r="F158" s="89">
        <v>0</v>
      </c>
      <c r="G158" s="89">
        <v>0</v>
      </c>
      <c r="H158" s="89">
        <v>0</v>
      </c>
      <c r="I158" s="89">
        <v>0</v>
      </c>
      <c r="J158" s="89">
        <v>0</v>
      </c>
      <c r="K158" s="89">
        <v>0</v>
      </c>
      <c r="L158" s="152"/>
      <c r="M158" s="152"/>
      <c r="N158" s="152"/>
      <c r="O158" s="152"/>
      <c r="P158" s="152"/>
      <c r="Q158" s="152"/>
      <c r="R158" s="152"/>
      <c r="S158" s="152"/>
      <c r="T158" s="38"/>
      <c r="U158" s="38"/>
      <c r="V158" s="24"/>
    </row>
    <row r="159" spans="1:24" s="17" customFormat="1" ht="75.75" hidden="1" customHeight="1">
      <c r="A159" s="152"/>
      <c r="B159" s="152"/>
      <c r="C159" s="152"/>
      <c r="D159" s="86" t="s">
        <v>226</v>
      </c>
      <c r="E159" s="89">
        <f>F159+G159+H159+I159+J159+K159</f>
        <v>0</v>
      </c>
      <c r="F159" s="89">
        <v>0</v>
      </c>
      <c r="G159" s="89">
        <v>0</v>
      </c>
      <c r="H159" s="89">
        <v>0</v>
      </c>
      <c r="I159" s="89">
        <f>I30</f>
        <v>0</v>
      </c>
      <c r="J159" s="89">
        <v>0</v>
      </c>
      <c r="K159" s="89">
        <v>0</v>
      </c>
      <c r="L159" s="152"/>
      <c r="M159" s="152"/>
      <c r="N159" s="152"/>
      <c r="O159" s="152"/>
      <c r="P159" s="152"/>
      <c r="Q159" s="152"/>
      <c r="R159" s="152"/>
      <c r="S159" s="152"/>
      <c r="T159" s="38"/>
      <c r="U159" s="38"/>
      <c r="V159" s="24"/>
      <c r="X159" s="25"/>
    </row>
    <row r="160" spans="1:24" s="14" customFormat="1" ht="17.25" customHeight="1">
      <c r="A160" s="70"/>
      <c r="B160" s="70"/>
      <c r="C160" s="70"/>
      <c r="D160" s="70"/>
      <c r="E160" s="70"/>
      <c r="F160" s="70"/>
      <c r="G160" s="70"/>
      <c r="H160" s="70"/>
      <c r="I160" s="70"/>
      <c r="J160" s="70"/>
      <c r="K160" s="70"/>
      <c r="L160" s="70"/>
      <c r="M160" s="70"/>
      <c r="N160" s="70"/>
      <c r="O160" s="70"/>
      <c r="P160" s="70"/>
      <c r="Q160" s="70"/>
      <c r="R160" s="70"/>
      <c r="S160" s="70"/>
      <c r="T160" s="52"/>
      <c r="U160" s="52"/>
    </row>
    <row r="161" spans="1:24" s="14" customFormat="1" ht="13.2">
      <c r="E161" s="74"/>
      <c r="F161" s="75"/>
      <c r="G161" s="75"/>
      <c r="H161" s="75"/>
      <c r="I161" s="75"/>
      <c r="J161" s="75"/>
      <c r="K161" s="75"/>
    </row>
    <row r="162" spans="1:24" s="6" customFormat="1">
      <c r="A162" s="13"/>
      <c r="B162" s="13"/>
      <c r="C162" s="13"/>
      <c r="D162" s="13"/>
      <c r="E162" s="76"/>
      <c r="F162" s="77"/>
      <c r="G162" s="77"/>
      <c r="H162" s="77"/>
      <c r="I162" s="77"/>
      <c r="J162" s="77"/>
      <c r="K162" s="77"/>
      <c r="L162" s="13"/>
      <c r="M162" s="13"/>
      <c r="N162" s="13"/>
      <c r="O162" s="13"/>
      <c r="P162" s="13"/>
      <c r="Q162" s="13"/>
      <c r="R162" s="13"/>
      <c r="S162" s="13"/>
      <c r="T162" s="13"/>
      <c r="U162" s="13"/>
      <c r="V162" s="13"/>
    </row>
    <row r="163" spans="1:24" s="6" customFormat="1">
      <c r="A163" s="13"/>
      <c r="B163" s="13"/>
      <c r="C163" s="13"/>
      <c r="D163" s="13"/>
      <c r="E163" s="76"/>
      <c r="F163" s="76"/>
      <c r="G163" s="13"/>
      <c r="H163" s="13"/>
      <c r="I163" s="13"/>
      <c r="J163" s="13"/>
      <c r="K163" s="13"/>
      <c r="L163" s="13"/>
      <c r="M163" s="13"/>
      <c r="N163" s="13"/>
      <c r="O163" s="13"/>
      <c r="P163" s="13"/>
      <c r="Q163" s="13"/>
      <c r="R163" s="13"/>
      <c r="S163" s="13"/>
      <c r="T163" s="13"/>
      <c r="U163" s="13"/>
      <c r="V163" s="13"/>
    </row>
    <row r="164" spans="1:24" s="6" customFormat="1">
      <c r="A164" s="13"/>
      <c r="B164" s="13"/>
      <c r="C164" s="13"/>
      <c r="D164" s="13"/>
      <c r="E164" s="13"/>
      <c r="F164" s="13"/>
      <c r="G164" s="13"/>
      <c r="H164" s="13"/>
      <c r="I164" s="13"/>
      <c r="J164" s="13"/>
      <c r="K164" s="13"/>
      <c r="L164" s="13"/>
      <c r="M164" s="13"/>
      <c r="N164" s="13"/>
      <c r="O164" s="13"/>
      <c r="P164" s="13"/>
      <c r="Q164" s="13"/>
      <c r="R164" s="13"/>
      <c r="S164" s="13"/>
      <c r="T164" s="13"/>
      <c r="U164" s="13"/>
      <c r="V164" s="13"/>
    </row>
    <row r="165" spans="1:24">
      <c r="A165" s="13"/>
      <c r="B165" s="13"/>
      <c r="C165" s="13"/>
      <c r="D165" s="13"/>
      <c r="E165" s="13"/>
      <c r="F165" s="13"/>
      <c r="G165" s="13"/>
      <c r="H165" s="13"/>
      <c r="I165" s="13"/>
      <c r="J165" s="13"/>
      <c r="K165" s="13"/>
      <c r="L165" s="13"/>
      <c r="M165" s="13"/>
      <c r="N165" s="13"/>
      <c r="O165" s="13"/>
      <c r="P165" s="13"/>
      <c r="Q165" s="13"/>
      <c r="R165" s="13"/>
      <c r="S165" s="13"/>
      <c r="T165" s="13"/>
      <c r="U165" s="13"/>
      <c r="V165" s="13"/>
      <c r="W165" s="6"/>
      <c r="X165" s="6"/>
    </row>
  </sheetData>
  <mergeCells count="615">
    <mergeCell ref="P132:P133"/>
    <mergeCell ref="Q132:Q133"/>
    <mergeCell ref="P141:P142"/>
    <mergeCell ref="L144:L145"/>
    <mergeCell ref="L154:L159"/>
    <mergeCell ref="A51:A54"/>
    <mergeCell ref="B51:B54"/>
    <mergeCell ref="L51:L54"/>
    <mergeCell ref="M51:M54"/>
    <mergeCell ref="A132:A133"/>
    <mergeCell ref="B132:B133"/>
    <mergeCell ref="C132:C133"/>
    <mergeCell ref="C57:C58"/>
    <mergeCell ref="A63:A66"/>
    <mergeCell ref="E68:E69"/>
    <mergeCell ref="D68:D69"/>
    <mergeCell ref="C61:C62"/>
    <mergeCell ref="C59:C60"/>
    <mergeCell ref="M97:M98"/>
    <mergeCell ref="K106:K107"/>
    <mergeCell ref="K127:K128"/>
    <mergeCell ref="M108:M109"/>
    <mergeCell ref="L111:L112"/>
    <mergeCell ref="K109:K110"/>
    <mergeCell ref="R123:R124"/>
    <mergeCell ref="S123:S124"/>
    <mergeCell ref="K118:K119"/>
    <mergeCell ref="L108:L109"/>
    <mergeCell ref="I139:I140"/>
    <mergeCell ref="P154:P159"/>
    <mergeCell ref="O154:O159"/>
    <mergeCell ref="O152:O153"/>
    <mergeCell ref="Q150:Q151"/>
    <mergeCell ref="Q146:Q147"/>
    <mergeCell ref="P146:P147"/>
    <mergeCell ref="O150:O151"/>
    <mergeCell ref="O146:O147"/>
    <mergeCell ref="P120:P121"/>
    <mergeCell ref="P123:P124"/>
    <mergeCell ref="Q123:Q124"/>
    <mergeCell ref="N114:N115"/>
    <mergeCell ref="N117:N118"/>
    <mergeCell ref="L117:L118"/>
    <mergeCell ref="M114:M115"/>
    <mergeCell ref="L114:L115"/>
    <mergeCell ref="M120:M121"/>
    <mergeCell ref="L120:L121"/>
    <mergeCell ref="L123:L124"/>
    <mergeCell ref="L146:L147"/>
    <mergeCell ref="L150:L151"/>
    <mergeCell ref="L152:L153"/>
    <mergeCell ref="I4:S4"/>
    <mergeCell ref="O138:O139"/>
    <mergeCell ref="P138:P139"/>
    <mergeCell ref="O141:O142"/>
    <mergeCell ref="R146:R147"/>
    <mergeCell ref="R154:R159"/>
    <mergeCell ref="P129:P131"/>
    <mergeCell ref="R141:R142"/>
    <mergeCell ref="Q152:Q153"/>
    <mergeCell ref="Q129:Q131"/>
    <mergeCell ref="Q138:Q139"/>
    <mergeCell ref="Q141:Q142"/>
    <mergeCell ref="P150:P151"/>
    <mergeCell ref="R135:R136"/>
    <mergeCell ref="S152:S153"/>
    <mergeCell ref="S138:S139"/>
    <mergeCell ref="R144:R145"/>
    <mergeCell ref="S135:S136"/>
    <mergeCell ref="R138:R139"/>
    <mergeCell ref="S141:S142"/>
    <mergeCell ref="R150:R151"/>
    <mergeCell ref="Q154:Q159"/>
    <mergeCell ref="P152:P153"/>
    <mergeCell ref="O135:O136"/>
    <mergeCell ref="O144:O145"/>
    <mergeCell ref="P135:P136"/>
    <mergeCell ref="N154:N159"/>
    <mergeCell ref="M144:M145"/>
    <mergeCell ref="N144:N145"/>
    <mergeCell ref="M154:M159"/>
    <mergeCell ref="M152:M153"/>
    <mergeCell ref="M146:M147"/>
    <mergeCell ref="M150:M151"/>
    <mergeCell ref="N150:N151"/>
    <mergeCell ref="N146:N147"/>
    <mergeCell ref="N152:N153"/>
    <mergeCell ref="Q144:Q145"/>
    <mergeCell ref="P144:P145"/>
    <mergeCell ref="Q135:Q136"/>
    <mergeCell ref="S154:S159"/>
    <mergeCell ref="S126:S128"/>
    <mergeCell ref="S150:S151"/>
    <mergeCell ref="S146:S147"/>
    <mergeCell ref="S144:S145"/>
    <mergeCell ref="S129:S131"/>
    <mergeCell ref="R129:R131"/>
    <mergeCell ref="R132:R133"/>
    <mergeCell ref="S132:S133"/>
    <mergeCell ref="R152:R153"/>
    <mergeCell ref="R126:R128"/>
    <mergeCell ref="O117:O118"/>
    <mergeCell ref="O108:O109"/>
    <mergeCell ref="R105:R106"/>
    <mergeCell ref="P102:P103"/>
    <mergeCell ref="O97:O98"/>
    <mergeCell ref="P94:P96"/>
    <mergeCell ref="P97:P98"/>
    <mergeCell ref="Q97:Q98"/>
    <mergeCell ref="Q94:Q96"/>
    <mergeCell ref="Q102:Q103"/>
    <mergeCell ref="R102:R103"/>
    <mergeCell ref="R97:R98"/>
    <mergeCell ref="R94:R96"/>
    <mergeCell ref="O105:O106"/>
    <mergeCell ref="P105:P106"/>
    <mergeCell ref="O102:O103"/>
    <mergeCell ref="S120:S121"/>
    <mergeCell ref="R120:R121"/>
    <mergeCell ref="Q111:Q112"/>
    <mergeCell ref="Q114:Q115"/>
    <mergeCell ref="R114:R115"/>
    <mergeCell ref="P111:P112"/>
    <mergeCell ref="S117:S118"/>
    <mergeCell ref="R117:R118"/>
    <mergeCell ref="S90:S93"/>
    <mergeCell ref="S114:S115"/>
    <mergeCell ref="S111:S112"/>
    <mergeCell ref="R111:R112"/>
    <mergeCell ref="S108:S109"/>
    <mergeCell ref="S105:S106"/>
    <mergeCell ref="R108:R109"/>
    <mergeCell ref="R90:R93"/>
    <mergeCell ref="S94:S96"/>
    <mergeCell ref="S102:S103"/>
    <mergeCell ref="S97:S98"/>
    <mergeCell ref="O88:O89"/>
    <mergeCell ref="O82:O85"/>
    <mergeCell ref="O75:O78"/>
    <mergeCell ref="Q88:Q89"/>
    <mergeCell ref="O94:O96"/>
    <mergeCell ref="O73:O74"/>
    <mergeCell ref="Q126:Q128"/>
    <mergeCell ref="P117:P118"/>
    <mergeCell ref="Q117:Q118"/>
    <mergeCell ref="P114:P115"/>
    <mergeCell ref="P126:P128"/>
    <mergeCell ref="P75:P78"/>
    <mergeCell ref="O90:O93"/>
    <mergeCell ref="P90:P93"/>
    <mergeCell ref="Q90:Q93"/>
    <mergeCell ref="P88:P89"/>
    <mergeCell ref="O111:O112"/>
    <mergeCell ref="Q120:Q121"/>
    <mergeCell ref="Q108:Q109"/>
    <mergeCell ref="P108:P109"/>
    <mergeCell ref="P82:P85"/>
    <mergeCell ref="Q75:Q78"/>
    <mergeCell ref="O114:O115"/>
    <mergeCell ref="O120:O121"/>
    <mergeCell ref="S82:S85"/>
    <mergeCell ref="S88:S89"/>
    <mergeCell ref="P73:P74"/>
    <mergeCell ref="P70:P72"/>
    <mergeCell ref="Q68:Q69"/>
    <mergeCell ref="R88:R89"/>
    <mergeCell ref="S75:S78"/>
    <mergeCell ref="S73:S74"/>
    <mergeCell ref="R75:R78"/>
    <mergeCell ref="Q73:Q74"/>
    <mergeCell ref="R82:R85"/>
    <mergeCell ref="Q82:Q85"/>
    <mergeCell ref="R73:R74"/>
    <mergeCell ref="O70:O72"/>
    <mergeCell ref="O63:O66"/>
    <mergeCell ref="O61:O62"/>
    <mergeCell ref="S70:S72"/>
    <mergeCell ref="S59:S60"/>
    <mergeCell ref="S63:S66"/>
    <mergeCell ref="S57:S58"/>
    <mergeCell ref="R57:R58"/>
    <mergeCell ref="R70:R72"/>
    <mergeCell ref="R68:R69"/>
    <mergeCell ref="Q61:Q62"/>
    <mergeCell ref="Q70:Q72"/>
    <mergeCell ref="O68:O69"/>
    <mergeCell ref="O57:O58"/>
    <mergeCell ref="O59:O60"/>
    <mergeCell ref="P61:P62"/>
    <mergeCell ref="S61:S62"/>
    <mergeCell ref="S68:S69"/>
    <mergeCell ref="P51:P52"/>
    <mergeCell ref="P68:P69"/>
    <mergeCell ref="Q59:Q60"/>
    <mergeCell ref="S55:S56"/>
    <mergeCell ref="R59:R60"/>
    <mergeCell ref="S53:S54"/>
    <mergeCell ref="R55:R56"/>
    <mergeCell ref="P55:P56"/>
    <mergeCell ref="P57:P58"/>
    <mergeCell ref="P63:P66"/>
    <mergeCell ref="Q57:Q58"/>
    <mergeCell ref="R63:R66"/>
    <mergeCell ref="R61:R62"/>
    <mergeCell ref="Q63:Q66"/>
    <mergeCell ref="P53:P54"/>
    <mergeCell ref="Q53:Q54"/>
    <mergeCell ref="Q55:Q56"/>
    <mergeCell ref="P59:P60"/>
    <mergeCell ref="O44:O45"/>
    <mergeCell ref="Q44:Q45"/>
    <mergeCell ref="F10:K10"/>
    <mergeCell ref="C8:C11"/>
    <mergeCell ref="L9:L11"/>
    <mergeCell ref="N10:S10"/>
    <mergeCell ref="N9:S9"/>
    <mergeCell ref="M9:M11"/>
    <mergeCell ref="L28:L30"/>
    <mergeCell ref="J44:J45"/>
    <mergeCell ref="P44:P45"/>
    <mergeCell ref="N44:N45"/>
    <mergeCell ref="A13:S13"/>
    <mergeCell ref="B8:B11"/>
    <mergeCell ref="D10:D11"/>
    <mergeCell ref="D8:K9"/>
    <mergeCell ref="E10:E11"/>
    <mergeCell ref="A8:A11"/>
    <mergeCell ref="A14:S14"/>
    <mergeCell ref="S18:S21"/>
    <mergeCell ref="A15:S15"/>
    <mergeCell ref="Q18:Q21"/>
    <mergeCell ref="R18:R21"/>
    <mergeCell ref="A17:S17"/>
    <mergeCell ref="Q51:Q52"/>
    <mergeCell ref="R51:R52"/>
    <mergeCell ref="R53:R54"/>
    <mergeCell ref="S28:S30"/>
    <mergeCell ref="R28:R30"/>
    <mergeCell ref="S48:S50"/>
    <mergeCell ref="S44:S45"/>
    <mergeCell ref="Q28:Q30"/>
    <mergeCell ref="P48:P50"/>
    <mergeCell ref="R44:R45"/>
    <mergeCell ref="R48:R50"/>
    <mergeCell ref="Q48:Q50"/>
    <mergeCell ref="S51:S52"/>
    <mergeCell ref="A46:A50"/>
    <mergeCell ref="B43:B45"/>
    <mergeCell ref="A43:A45"/>
    <mergeCell ref="B46:B50"/>
    <mergeCell ref="O55:O56"/>
    <mergeCell ref="M44:M45"/>
    <mergeCell ref="M18:M21"/>
    <mergeCell ref="K23:K27"/>
    <mergeCell ref="H23:H27"/>
    <mergeCell ref="F23:F27"/>
    <mergeCell ref="C55:C56"/>
    <mergeCell ref="O53:O54"/>
    <mergeCell ref="O51:O52"/>
    <mergeCell ref="J33:J41"/>
    <mergeCell ref="A28:A30"/>
    <mergeCell ref="G33:G41"/>
    <mergeCell ref="H33:H41"/>
    <mergeCell ref="B22:B27"/>
    <mergeCell ref="E23:E27"/>
    <mergeCell ref="A18:A21"/>
    <mergeCell ref="I44:I45"/>
    <mergeCell ref="C22:C27"/>
    <mergeCell ref="I23:I27"/>
    <mergeCell ref="O48:O50"/>
    <mergeCell ref="M28:M30"/>
    <mergeCell ref="P28:P30"/>
    <mergeCell ref="M2:S2"/>
    <mergeCell ref="A7:S7"/>
    <mergeCell ref="L18:L21"/>
    <mergeCell ref="I33:I41"/>
    <mergeCell ref="O18:O21"/>
    <mergeCell ref="N18:N21"/>
    <mergeCell ref="L8:S8"/>
    <mergeCell ref="P18:P21"/>
    <mergeCell ref="G23:G27"/>
    <mergeCell ref="A16:S16"/>
    <mergeCell ref="N28:N30"/>
    <mergeCell ref="J3:S3"/>
    <mergeCell ref="Q6:S6"/>
    <mergeCell ref="N48:N50"/>
    <mergeCell ref="M48:M50"/>
    <mergeCell ref="D33:D41"/>
    <mergeCell ref="J23:J27"/>
    <mergeCell ref="O28:O30"/>
    <mergeCell ref="B18:C21"/>
    <mergeCell ref="C70:C72"/>
    <mergeCell ref="B70:B72"/>
    <mergeCell ref="A70:A72"/>
    <mergeCell ref="A67:A69"/>
    <mergeCell ref="B67:B69"/>
    <mergeCell ref="C67:C69"/>
    <mergeCell ref="N68:N69"/>
    <mergeCell ref="N61:N62"/>
    <mergeCell ref="M63:M66"/>
    <mergeCell ref="G68:G69"/>
    <mergeCell ref="A22:A27"/>
    <mergeCell ref="B28:C30"/>
    <mergeCell ref="D44:D45"/>
    <mergeCell ref="C53:C54"/>
    <mergeCell ref="K68:K69"/>
    <mergeCell ref="J68:J69"/>
    <mergeCell ref="I68:I69"/>
    <mergeCell ref="L68:L69"/>
    <mergeCell ref="H68:H69"/>
    <mergeCell ref="L63:L66"/>
    <mergeCell ref="K47:K50"/>
    <mergeCell ref="F68:F69"/>
    <mergeCell ref="B63:C66"/>
    <mergeCell ref="E33:E41"/>
    <mergeCell ref="F33:F41"/>
    <mergeCell ref="E47:E50"/>
    <mergeCell ref="E44:E45"/>
    <mergeCell ref="K33:K41"/>
    <mergeCell ref="H47:H50"/>
    <mergeCell ref="C51:C52"/>
    <mergeCell ref="L48:L50"/>
    <mergeCell ref="K44:K45"/>
    <mergeCell ref="I47:I50"/>
    <mergeCell ref="G47:G50"/>
    <mergeCell ref="D47:D50"/>
    <mergeCell ref="G44:G45"/>
    <mergeCell ref="F47:F50"/>
    <mergeCell ref="J47:J50"/>
    <mergeCell ref="H44:H45"/>
    <mergeCell ref="F44:F45"/>
    <mergeCell ref="C46:C50"/>
    <mergeCell ref="C43:C45"/>
    <mergeCell ref="N94:N96"/>
    <mergeCell ref="L70:L72"/>
    <mergeCell ref="M73:M74"/>
    <mergeCell ref="N73:N74"/>
    <mergeCell ref="N51:N52"/>
    <mergeCell ref="N59:N60"/>
    <mergeCell ref="M88:M89"/>
    <mergeCell ref="N88:N89"/>
    <mergeCell ref="M68:M69"/>
    <mergeCell ref="N75:N78"/>
    <mergeCell ref="M75:M78"/>
    <mergeCell ref="L90:L93"/>
    <mergeCell ref="N70:N72"/>
    <mergeCell ref="N63:N66"/>
    <mergeCell ref="N57:N58"/>
    <mergeCell ref="N55:N56"/>
    <mergeCell ref="N102:N103"/>
    <mergeCell ref="L94:L96"/>
    <mergeCell ref="L97:L98"/>
    <mergeCell ref="M70:M72"/>
    <mergeCell ref="M82:M85"/>
    <mergeCell ref="N82:N85"/>
    <mergeCell ref="N53:N54"/>
    <mergeCell ref="N126:N128"/>
    <mergeCell ref="N97:N98"/>
    <mergeCell ref="N111:N112"/>
    <mergeCell ref="N120:N121"/>
    <mergeCell ref="L73:L74"/>
    <mergeCell ref="N90:N93"/>
    <mergeCell ref="M94:M96"/>
    <mergeCell ref="M90:M93"/>
    <mergeCell ref="M111:M112"/>
    <mergeCell ref="M105:M106"/>
    <mergeCell ref="N108:N109"/>
    <mergeCell ref="N105:N106"/>
    <mergeCell ref="L102:L103"/>
    <mergeCell ref="L105:L106"/>
    <mergeCell ref="M102:M103"/>
    <mergeCell ref="M123:M124"/>
    <mergeCell ref="M117:M118"/>
    <mergeCell ref="O126:O128"/>
    <mergeCell ref="O123:O124"/>
    <mergeCell ref="N123:N124"/>
    <mergeCell ref="L135:L136"/>
    <mergeCell ref="N135:N136"/>
    <mergeCell ref="M126:M128"/>
    <mergeCell ref="L126:L128"/>
    <mergeCell ref="L132:L133"/>
    <mergeCell ref="M132:M133"/>
    <mergeCell ref="N132:N133"/>
    <mergeCell ref="O132:O133"/>
    <mergeCell ref="O129:O131"/>
    <mergeCell ref="N129:N131"/>
    <mergeCell ref="N138:N139"/>
    <mergeCell ref="N141:N142"/>
    <mergeCell ref="M141:M142"/>
    <mergeCell ref="M138:M139"/>
    <mergeCell ref="M135:M136"/>
    <mergeCell ref="L129:L131"/>
    <mergeCell ref="K139:K140"/>
    <mergeCell ref="L138:L139"/>
    <mergeCell ref="L141:L142"/>
    <mergeCell ref="K142:K143"/>
    <mergeCell ref="K136:K137"/>
    <mergeCell ref="K130:K131"/>
    <mergeCell ref="M129:M131"/>
    <mergeCell ref="J130:J131"/>
    <mergeCell ref="H130:H131"/>
    <mergeCell ref="H142:H143"/>
    <mergeCell ref="G142:G143"/>
    <mergeCell ref="G139:G140"/>
    <mergeCell ref="H139:H140"/>
    <mergeCell ref="E127:E128"/>
    <mergeCell ref="E142:E143"/>
    <mergeCell ref="E136:E137"/>
    <mergeCell ref="E139:E140"/>
    <mergeCell ref="J127:J128"/>
    <mergeCell ref="J136:J137"/>
    <mergeCell ref="I136:I137"/>
    <mergeCell ref="I130:I131"/>
    <mergeCell ref="J142:J143"/>
    <mergeCell ref="J139:J140"/>
    <mergeCell ref="D139:D140"/>
    <mergeCell ref="D142:D143"/>
    <mergeCell ref="F139:F140"/>
    <mergeCell ref="H136:H137"/>
    <mergeCell ref="G127:G128"/>
    <mergeCell ref="I127:I128"/>
    <mergeCell ref="F127:F128"/>
    <mergeCell ref="G130:G131"/>
    <mergeCell ref="F136:F137"/>
    <mergeCell ref="F130:F131"/>
    <mergeCell ref="G136:G137"/>
    <mergeCell ref="D130:D131"/>
    <mergeCell ref="E130:E131"/>
    <mergeCell ref="D136:D137"/>
    <mergeCell ref="H127:H128"/>
    <mergeCell ref="F142:F143"/>
    <mergeCell ref="I142:I143"/>
    <mergeCell ref="D127:D128"/>
    <mergeCell ref="F124:F125"/>
    <mergeCell ref="E118:E119"/>
    <mergeCell ref="F121:F122"/>
    <mergeCell ref="E121:E122"/>
    <mergeCell ref="G115:G116"/>
    <mergeCell ref="H124:H125"/>
    <mergeCell ref="E124:E125"/>
    <mergeCell ref="G118:G119"/>
    <mergeCell ref="G124:G125"/>
    <mergeCell ref="H121:H122"/>
    <mergeCell ref="G100:G101"/>
    <mergeCell ref="J106:J107"/>
    <mergeCell ref="I106:I107"/>
    <mergeCell ref="F100:F101"/>
    <mergeCell ref="F103:F104"/>
    <mergeCell ref="I100:I101"/>
    <mergeCell ref="J103:J104"/>
    <mergeCell ref="F106:F107"/>
    <mergeCell ref="F109:F110"/>
    <mergeCell ref="J124:J125"/>
    <mergeCell ref="K121:K122"/>
    <mergeCell ref="I91:I93"/>
    <mergeCell ref="I112:I113"/>
    <mergeCell ref="I124:I125"/>
    <mergeCell ref="J112:J113"/>
    <mergeCell ref="I118:I119"/>
    <mergeCell ref="I95:I96"/>
    <mergeCell ref="I109:I110"/>
    <mergeCell ref="I115:I116"/>
    <mergeCell ref="J115:J116"/>
    <mergeCell ref="K112:K113"/>
    <mergeCell ref="I121:I122"/>
    <mergeCell ref="K124:K125"/>
    <mergeCell ref="K100:K101"/>
    <mergeCell ref="K95:K96"/>
    <mergeCell ref="J100:J101"/>
    <mergeCell ref="I103:I104"/>
    <mergeCell ref="J95:J96"/>
    <mergeCell ref="K103:K104"/>
    <mergeCell ref="J109:J110"/>
    <mergeCell ref="I84:I85"/>
    <mergeCell ref="G84:G85"/>
    <mergeCell ref="H84:H85"/>
    <mergeCell ref="F95:F96"/>
    <mergeCell ref="H109:H110"/>
    <mergeCell ref="H115:H116"/>
    <mergeCell ref="J118:J119"/>
    <mergeCell ref="K115:K116"/>
    <mergeCell ref="J121:J122"/>
    <mergeCell ref="H112:H113"/>
    <mergeCell ref="H118:H119"/>
    <mergeCell ref="H106:H107"/>
    <mergeCell ref="H100:H101"/>
    <mergeCell ref="G109:G110"/>
    <mergeCell ref="H103:H104"/>
    <mergeCell ref="G103:G104"/>
    <mergeCell ref="G95:G96"/>
    <mergeCell ref="G106:G107"/>
    <mergeCell ref="H95:H96"/>
    <mergeCell ref="F112:F113"/>
    <mergeCell ref="F115:F116"/>
    <mergeCell ref="F118:F119"/>
    <mergeCell ref="G121:G122"/>
    <mergeCell ref="G112:G113"/>
    <mergeCell ref="K77:K78"/>
    <mergeCell ref="L75:L78"/>
    <mergeCell ref="L88:L89"/>
    <mergeCell ref="L82:L85"/>
    <mergeCell ref="K91:K93"/>
    <mergeCell ref="K84:K85"/>
    <mergeCell ref="A94:A96"/>
    <mergeCell ref="A86:A87"/>
    <mergeCell ref="B86:B87"/>
    <mergeCell ref="A90:A93"/>
    <mergeCell ref="B90:B93"/>
    <mergeCell ref="A88:A89"/>
    <mergeCell ref="B94:B96"/>
    <mergeCell ref="E95:E96"/>
    <mergeCell ref="J91:J93"/>
    <mergeCell ref="C88:C89"/>
    <mergeCell ref="C94:C96"/>
    <mergeCell ref="D95:D96"/>
    <mergeCell ref="J77:J78"/>
    <mergeCell ref="F84:F85"/>
    <mergeCell ref="J84:J85"/>
    <mergeCell ref="I77:I78"/>
    <mergeCell ref="H77:H78"/>
    <mergeCell ref="G77:G78"/>
    <mergeCell ref="G91:G93"/>
    <mergeCell ref="H91:H93"/>
    <mergeCell ref="A75:A78"/>
    <mergeCell ref="F77:F78"/>
    <mergeCell ref="E77:E78"/>
    <mergeCell ref="B82:B85"/>
    <mergeCell ref="A82:A85"/>
    <mergeCell ref="A79:A81"/>
    <mergeCell ref="A73:A74"/>
    <mergeCell ref="C75:C78"/>
    <mergeCell ref="C86:C87"/>
    <mergeCell ref="E91:E93"/>
    <mergeCell ref="D124:D125"/>
    <mergeCell ref="E109:E110"/>
    <mergeCell ref="E103:E104"/>
    <mergeCell ref="D115:D116"/>
    <mergeCell ref="D106:D107"/>
    <mergeCell ref="E106:E107"/>
    <mergeCell ref="B73:B74"/>
    <mergeCell ref="B79:B81"/>
    <mergeCell ref="B88:B89"/>
    <mergeCell ref="E84:E85"/>
    <mergeCell ref="C90:C93"/>
    <mergeCell ref="D100:D101"/>
    <mergeCell ref="D109:D110"/>
    <mergeCell ref="B75:B78"/>
    <mergeCell ref="D84:D85"/>
    <mergeCell ref="D91:D93"/>
    <mergeCell ref="C79:C81"/>
    <mergeCell ref="C82:C85"/>
    <mergeCell ref="C73:C74"/>
    <mergeCell ref="E112:E113"/>
    <mergeCell ref="E115:E116"/>
    <mergeCell ref="E100:E101"/>
    <mergeCell ref="A97:A98"/>
    <mergeCell ref="D103:D104"/>
    <mergeCell ref="C105:C107"/>
    <mergeCell ref="C97:C98"/>
    <mergeCell ref="C102:C104"/>
    <mergeCell ref="B97:B98"/>
    <mergeCell ref="B105:B107"/>
    <mergeCell ref="B102:B104"/>
    <mergeCell ref="A129:A131"/>
    <mergeCell ref="A120:A122"/>
    <mergeCell ref="B117:B119"/>
    <mergeCell ref="B108:B110"/>
    <mergeCell ref="C117:C119"/>
    <mergeCell ref="D118:D119"/>
    <mergeCell ref="C126:C128"/>
    <mergeCell ref="C123:C125"/>
    <mergeCell ref="C120:C122"/>
    <mergeCell ref="B126:B128"/>
    <mergeCell ref="D121:D122"/>
    <mergeCell ref="B120:B122"/>
    <mergeCell ref="C114:C116"/>
    <mergeCell ref="C108:C110"/>
    <mergeCell ref="D112:D113"/>
    <mergeCell ref="C111:C113"/>
    <mergeCell ref="A117:A119"/>
    <mergeCell ref="A108:A110"/>
    <mergeCell ref="A114:A116"/>
    <mergeCell ref="A102:A104"/>
    <mergeCell ref="A105:A107"/>
    <mergeCell ref="A111:A113"/>
    <mergeCell ref="B135:B137"/>
    <mergeCell ref="C141:C143"/>
    <mergeCell ref="C138:C140"/>
    <mergeCell ref="A141:A143"/>
    <mergeCell ref="B141:B143"/>
    <mergeCell ref="B114:B116"/>
    <mergeCell ref="B111:B113"/>
    <mergeCell ref="A154:C159"/>
    <mergeCell ref="C152:C153"/>
    <mergeCell ref="C148:C149"/>
    <mergeCell ref="B148:B149"/>
    <mergeCell ref="B150:C151"/>
    <mergeCell ref="B152:B153"/>
    <mergeCell ref="A148:A149"/>
    <mergeCell ref="C146:C147"/>
    <mergeCell ref="A123:A125"/>
    <mergeCell ref="A126:A128"/>
    <mergeCell ref="C129:C131"/>
    <mergeCell ref="B123:B125"/>
    <mergeCell ref="B129:B131"/>
    <mergeCell ref="A146:A147"/>
    <mergeCell ref="A152:A153"/>
    <mergeCell ref="B146:B147"/>
    <mergeCell ref="A150:A151"/>
    <mergeCell ref="A138:A140"/>
    <mergeCell ref="A135:A137"/>
    <mergeCell ref="B144:C145"/>
    <mergeCell ref="A144:A145"/>
    <mergeCell ref="C135:C137"/>
    <mergeCell ref="B138:B140"/>
  </mergeCells>
  <pageMargins left="0.23622047244094491" right="0.23622047244094491" top="0.74803149606299213" bottom="0.74803149606299213" header="0.31496062992125984" footer="0.31496062992125984"/>
  <pageSetup paperSize="9" scale="55" fitToHeight="99" orientation="landscape" useFirstPageNumber="1" r:id="rId1"/>
  <headerFooter differentFirst="1">
    <oddHeader>&amp;R&amp;"Times New Roman,обычный"&amp;24&amp;P</oddHead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4</vt:i4>
      </vt:variant>
    </vt:vector>
  </HeadingPairs>
  <TitlesOfParts>
    <vt:vector size="7" baseType="lpstr">
      <vt:lpstr>Объем и источники </vt:lpstr>
      <vt:lpstr>пп 1  (2) </vt:lpstr>
      <vt:lpstr>пп 5 (2)</vt:lpstr>
      <vt:lpstr>'Объем и источники '!Заголовки_для_печати</vt:lpstr>
      <vt:lpstr>'пп 1  (2) '!Заголовки_для_печати</vt:lpstr>
      <vt:lpstr>'пп 5 (2)'!Заголовки_для_печати</vt:lpstr>
      <vt:lpstr>'Объем и источники '!Область_печати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cp:lastPrinted>2019-04-25T10:59:00Z</cp:lastPrinted>
  <dcterms:created xsi:type="dcterms:W3CDTF">2006-09-28T05:33:49Z</dcterms:created>
  <dcterms:modified xsi:type="dcterms:W3CDTF">2019-05-16T08:39:25Z</dcterms:modified>
</cp:coreProperties>
</file>